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375" yWindow="495" windowWidth="17430" windowHeight="9585" activeTab="9"/>
  </bookViews>
  <sheets>
    <sheet name="ITEM 1" sheetId="23" r:id="rId1"/>
    <sheet name="ITEM 2" sheetId="24" r:id="rId2"/>
    <sheet name="ITEM 3" sheetId="25" r:id="rId3"/>
    <sheet name="ITEM 4" sheetId="26" r:id="rId4"/>
    <sheet name="ITEM 5" sheetId="27" r:id="rId5"/>
    <sheet name="ITEM 6" sheetId="28" r:id="rId6"/>
    <sheet name="ITEM 7" sheetId="29" r:id="rId7"/>
    <sheet name="ITEM 8" sheetId="30" r:id="rId8"/>
    <sheet name="ITEM 9" sheetId="31" r:id="rId9"/>
    <sheet name="ITEM 10" sheetId="32" r:id="rId10"/>
    <sheet name="ITEM 11" sheetId="33" r:id="rId11"/>
    <sheet name="ITEM 12" sheetId="34" r:id="rId12"/>
    <sheet name="ITEM 13" sheetId="35" r:id="rId13"/>
    <sheet name="ITEM 14" sheetId="36" r:id="rId14"/>
    <sheet name="ITEM 15" sheetId="37" r:id="rId15"/>
    <sheet name="ITEM 16" sheetId="38" r:id="rId16"/>
    <sheet name="ITEM 17" sheetId="39" r:id="rId17"/>
  </sheets>
  <definedNames>
    <definedName name="_xlnm.Print_Area" localSheetId="0">'ITEM 1'!$A$1:$M$41</definedName>
    <definedName name="_xlnm.Print_Area" localSheetId="9">'ITEM 10'!$A$1:$O$27</definedName>
    <definedName name="_xlnm.Print_Area" localSheetId="11">'ITEM 12'!$A$1:$O$40</definedName>
    <definedName name="_xlnm.Print_Area" localSheetId="12">'ITEM 13'!$A$1:$O$32</definedName>
    <definedName name="_xlnm.Print_Area" localSheetId="13">'ITEM 14'!$A$1:$O$40</definedName>
    <definedName name="_xlnm.Print_Area" localSheetId="14">'ITEM 15'!$A$1:$O$34</definedName>
    <definedName name="_xlnm.Print_Area" localSheetId="15">'ITEM 16'!$A$1:$O$36</definedName>
    <definedName name="_xlnm.Print_Area" localSheetId="16">'ITEM 17'!$A$1:$N$28</definedName>
    <definedName name="_xlnm.Print_Area" localSheetId="1">'ITEM 2'!$A$1:$M$37</definedName>
    <definedName name="_xlnm.Print_Area" localSheetId="2">'ITEM 3'!$A$1:$M$37</definedName>
    <definedName name="_xlnm.Print_Area" localSheetId="3">'ITEM 4'!$A$1:$O$37</definedName>
    <definedName name="_xlnm.Print_Area" localSheetId="4">'ITEM 5'!$A$1:$N$39</definedName>
    <definedName name="_xlnm.Print_Area" localSheetId="5">'ITEM 6'!$A$1:$O$33</definedName>
    <definedName name="_xlnm.Print_Area" localSheetId="6">'ITEM 7'!$A$1:$M$27</definedName>
    <definedName name="_xlnm.Print_Area" localSheetId="7">'ITEM 8'!$A$1:$O$50</definedName>
    <definedName name="_xlnm.Print_Area" localSheetId="8">'ITEM 9'!$A$1:$O$44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34" l="1"/>
  <c r="G23" i="34"/>
  <c r="G27" i="34"/>
  <c r="J17" i="32"/>
  <c r="H15" i="38" l="1"/>
  <c r="H16" i="38"/>
  <c r="H17" i="38"/>
  <c r="H18" i="38"/>
  <c r="H19" i="38"/>
  <c r="H20" i="38"/>
  <c r="H21" i="38"/>
  <c r="H14" i="38"/>
  <c r="K14" i="38" s="1"/>
  <c r="H14" i="37"/>
  <c r="H14" i="35"/>
  <c r="K14" i="35" s="1"/>
  <c r="H14" i="34"/>
  <c r="K14" i="34" s="1"/>
  <c r="K14" i="33"/>
  <c r="M14" i="33"/>
  <c r="H14" i="33"/>
  <c r="N14" i="33" l="1"/>
  <c r="M25" i="38"/>
  <c r="M24" i="38"/>
  <c r="L14" i="39" l="1"/>
  <c r="M14" i="38"/>
  <c r="M23" i="37"/>
  <c r="M22" i="37"/>
  <c r="M21" i="37"/>
  <c r="M20" i="37"/>
  <c r="M19" i="37"/>
  <c r="M17" i="37"/>
  <c r="M14" i="37"/>
  <c r="M19" i="36"/>
  <c r="M20" i="36"/>
  <c r="M21" i="36"/>
  <c r="M23" i="36"/>
  <c r="M24" i="36"/>
  <c r="M25" i="36"/>
  <c r="M26" i="36"/>
  <c r="M27" i="36"/>
  <c r="M28" i="36"/>
  <c r="M29" i="36"/>
  <c r="M17" i="36"/>
  <c r="M14" i="36"/>
  <c r="M19" i="35"/>
  <c r="M21" i="35"/>
  <c r="M17" i="35"/>
  <c r="M14" i="35"/>
  <c r="M28" i="34"/>
  <c r="M19" i="34"/>
  <c r="M22" i="34"/>
  <c r="M24" i="34"/>
  <c r="M25" i="34"/>
  <c r="M26" i="34"/>
  <c r="M29" i="34"/>
  <c r="G16" i="34"/>
  <c r="H16" i="34" s="1"/>
  <c r="K16" i="34" s="1"/>
  <c r="G15" i="34"/>
  <c r="H15" i="34" s="1"/>
  <c r="K15" i="34" s="1"/>
  <c r="M14" i="34"/>
  <c r="M19" i="33"/>
  <c r="G15" i="33"/>
  <c r="H15" i="33" s="1"/>
  <c r="K15" i="33" s="1"/>
  <c r="M16" i="32"/>
  <c r="M14" i="32"/>
  <c r="M32" i="31"/>
  <c r="M16" i="31"/>
  <c r="M17" i="31"/>
  <c r="M18" i="31"/>
  <c r="M19" i="31"/>
  <c r="M20" i="31"/>
  <c r="M21" i="31"/>
  <c r="M22" i="31"/>
  <c r="M23" i="31"/>
  <c r="M24" i="31"/>
  <c r="M27" i="31"/>
  <c r="M28" i="31"/>
  <c r="M29" i="31"/>
  <c r="M30" i="31"/>
  <c r="M31" i="31"/>
  <c r="M33" i="31"/>
  <c r="M14" i="31"/>
  <c r="M37" i="30"/>
  <c r="M25" i="30"/>
  <c r="M26" i="30"/>
  <c r="M27" i="30"/>
  <c r="M28" i="30"/>
  <c r="M29" i="30"/>
  <c r="M30" i="30"/>
  <c r="M31" i="30"/>
  <c r="M32" i="30"/>
  <c r="M33" i="30"/>
  <c r="M34" i="30"/>
  <c r="M35" i="30"/>
  <c r="M36" i="30"/>
  <c r="M38" i="30"/>
  <c r="M39" i="30"/>
  <c r="M21" i="30"/>
  <c r="M22" i="30"/>
  <c r="M23" i="30"/>
  <c r="M24" i="30"/>
  <c r="H14" i="30"/>
  <c r="M14" i="28"/>
  <c r="M14" i="30"/>
  <c r="K17" i="29"/>
  <c r="K16" i="29"/>
  <c r="K15" i="29"/>
  <c r="L15" i="27"/>
  <c r="H14" i="28"/>
  <c r="L16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M17" i="26"/>
  <c r="M19" i="26"/>
  <c r="M20" i="26"/>
  <c r="M21" i="26"/>
  <c r="M22" i="26"/>
  <c r="M23" i="26"/>
  <c r="M24" i="26"/>
  <c r="M25" i="26"/>
  <c r="M26" i="26"/>
  <c r="M14" i="26"/>
  <c r="G18" i="26"/>
  <c r="M18" i="26" s="1"/>
  <c r="J29" i="30" l="1"/>
  <c r="J28" i="30"/>
  <c r="J26" i="30"/>
  <c r="A39" i="27" l="1"/>
  <c r="A38" i="27"/>
  <c r="L44" i="30" l="1"/>
  <c r="N44" i="30" s="1"/>
  <c r="J22" i="29"/>
  <c r="L22" i="29"/>
  <c r="N27" i="28"/>
  <c r="L27" i="28"/>
  <c r="M34" i="27"/>
  <c r="K34" i="27"/>
  <c r="L31" i="26"/>
  <c r="N31" i="26" s="1"/>
  <c r="L32" i="25"/>
  <c r="J32" i="25"/>
  <c r="L32" i="24"/>
  <c r="J32" i="24"/>
  <c r="H28" i="24"/>
  <c r="J36" i="23"/>
  <c r="L36" i="23" s="1"/>
  <c r="H32" i="23"/>
  <c r="E15" i="23"/>
  <c r="I30" i="34"/>
  <c r="I23" i="28" l="1"/>
  <c r="G28" i="25"/>
  <c r="H28" i="25"/>
  <c r="G32" i="23"/>
  <c r="M27" i="34"/>
  <c r="M23" i="34"/>
  <c r="J30" i="31"/>
  <c r="J31" i="31"/>
  <c r="I23" i="27"/>
  <c r="I22" i="27"/>
  <c r="I21" i="27"/>
  <c r="J25" i="26"/>
  <c r="G19" i="31"/>
  <c r="G22" i="31"/>
  <c r="G25" i="31"/>
  <c r="M25" i="31" s="1"/>
  <c r="L25" i="31"/>
  <c r="J25" i="31"/>
  <c r="F25" i="31"/>
  <c r="H25" i="31" l="1"/>
  <c r="K25" i="31" s="1"/>
  <c r="G33" i="31"/>
  <c r="G22" i="30"/>
  <c r="G24" i="30"/>
  <c r="G26" i="30"/>
  <c r="G28" i="30"/>
  <c r="G30" i="30"/>
  <c r="G33" i="30"/>
  <c r="G35" i="30"/>
  <c r="G37" i="30"/>
  <c r="G39" i="30"/>
  <c r="F23" i="30"/>
  <c r="F22" i="30"/>
  <c r="F21" i="30"/>
  <c r="F22" i="28"/>
  <c r="F18" i="26"/>
  <c r="F15" i="26"/>
  <c r="F14" i="26"/>
  <c r="J15" i="23"/>
  <c r="N25" i="31" l="1"/>
  <c r="O25" i="31" s="1"/>
  <c r="L18" i="36"/>
  <c r="L19" i="36"/>
  <c r="L20" i="36"/>
  <c r="L21" i="36"/>
  <c r="L22" i="36"/>
  <c r="L23" i="36"/>
  <c r="L24" i="36"/>
  <c r="L25" i="36"/>
  <c r="L26" i="36"/>
  <c r="L27" i="36"/>
  <c r="L28" i="36"/>
  <c r="L29" i="36"/>
  <c r="L17" i="36"/>
  <c r="L18" i="28"/>
  <c r="M18" i="28" s="1"/>
  <c r="L19" i="28"/>
  <c r="M19" i="28" s="1"/>
  <c r="L20" i="28"/>
  <c r="L21" i="28"/>
  <c r="L22" i="28"/>
  <c r="M22" i="28" s="1"/>
  <c r="L17" i="28"/>
  <c r="M17" i="28" s="1"/>
  <c r="G26" i="26"/>
  <c r="G25" i="26"/>
  <c r="G23" i="26"/>
  <c r="J16" i="23" l="1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K16" i="39"/>
  <c r="L16" i="39" s="1"/>
  <c r="K17" i="39"/>
  <c r="L17" i="39" s="1"/>
  <c r="K18" i="39"/>
  <c r="L18" i="39" s="1"/>
  <c r="K15" i="39"/>
  <c r="L15" i="39" s="1"/>
  <c r="I14" i="39"/>
  <c r="L30" i="38"/>
  <c r="L18" i="37"/>
  <c r="L19" i="37"/>
  <c r="L20" i="37"/>
  <c r="L21" i="37"/>
  <c r="L22" i="37"/>
  <c r="L23" i="37"/>
  <c r="L17" i="37"/>
  <c r="G18" i="37"/>
  <c r="M18" i="37" s="1"/>
  <c r="G22" i="36"/>
  <c r="M22" i="36" s="1"/>
  <c r="G18" i="36"/>
  <c r="M18" i="36" s="1"/>
  <c r="L26" i="35"/>
  <c r="N26" i="35" s="1"/>
  <c r="G20" i="35"/>
  <c r="M20" i="35" s="1"/>
  <c r="G18" i="35"/>
  <c r="M18" i="35" s="1"/>
  <c r="L18" i="35"/>
  <c r="L19" i="35"/>
  <c r="L20" i="35"/>
  <c r="L21" i="35"/>
  <c r="L17" i="35"/>
  <c r="I22" i="35"/>
  <c r="L19" i="34"/>
  <c r="L29" i="34"/>
  <c r="L20" i="34"/>
  <c r="L21" i="34"/>
  <c r="L22" i="34"/>
  <c r="L23" i="34"/>
  <c r="L24" i="34"/>
  <c r="L25" i="34"/>
  <c r="L26" i="34"/>
  <c r="L27" i="34"/>
  <c r="L28" i="34"/>
  <c r="I20" i="33"/>
  <c r="J19" i="33"/>
  <c r="J20" i="33" s="1"/>
  <c r="J14" i="33"/>
  <c r="H18" i="33"/>
  <c r="L19" i="33"/>
  <c r="L18" i="33"/>
  <c r="M18" i="33" s="1"/>
  <c r="L19" i="30"/>
  <c r="L20" i="30"/>
  <c r="L21" i="30"/>
  <c r="L22" i="30"/>
  <c r="L23" i="30"/>
  <c r="L24" i="30"/>
  <c r="L25" i="30"/>
  <c r="L26" i="30"/>
  <c r="L27" i="30"/>
  <c r="L28" i="30"/>
  <c r="L29" i="30"/>
  <c r="L30" i="30"/>
  <c r="L31" i="30"/>
  <c r="L32" i="30"/>
  <c r="L33" i="30"/>
  <c r="L35" i="30"/>
  <c r="L34" i="30"/>
  <c r="L36" i="30"/>
  <c r="L37" i="30"/>
  <c r="L38" i="30"/>
  <c r="L39" i="30"/>
  <c r="L15" i="30"/>
  <c r="L18" i="30"/>
  <c r="M18" i="30" s="1"/>
  <c r="L16" i="26"/>
  <c r="L17" i="26"/>
  <c r="L18" i="26"/>
  <c r="L19" i="26"/>
  <c r="L20" i="26"/>
  <c r="L21" i="26"/>
  <c r="L22" i="26"/>
  <c r="L23" i="26"/>
  <c r="L24" i="26"/>
  <c r="L25" i="26"/>
  <c r="L26" i="26"/>
  <c r="L15" i="26"/>
  <c r="I17" i="32"/>
  <c r="H14" i="32"/>
  <c r="G15" i="32"/>
  <c r="I34" i="31"/>
  <c r="J14" i="31"/>
  <c r="L16" i="31"/>
  <c r="L17" i="31"/>
  <c r="L18" i="31"/>
  <c r="L19" i="31"/>
  <c r="L20" i="31"/>
  <c r="L21" i="31"/>
  <c r="L22" i="31"/>
  <c r="L23" i="31"/>
  <c r="L24" i="31"/>
  <c r="L26" i="31"/>
  <c r="L27" i="31"/>
  <c r="L28" i="31"/>
  <c r="L29" i="31"/>
  <c r="L30" i="31"/>
  <c r="L31" i="31"/>
  <c r="L33" i="31"/>
  <c r="L32" i="31"/>
  <c r="L15" i="31"/>
  <c r="G29" i="31"/>
  <c r="G26" i="31"/>
  <c r="M26" i="31" s="1"/>
  <c r="G15" i="31"/>
  <c r="M15" i="31" s="1"/>
  <c r="I40" i="30"/>
  <c r="G20" i="30"/>
  <c r="M20" i="30" s="1"/>
  <c r="G19" i="30"/>
  <c r="M19" i="30" s="1"/>
  <c r="G20" i="28"/>
  <c r="M20" i="28" s="1"/>
  <c r="H30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16" i="27"/>
  <c r="G28" i="24"/>
  <c r="H25" i="23"/>
  <c r="H29" i="23"/>
  <c r="H15" i="32" l="1"/>
  <c r="G21" i="28"/>
  <c r="M21" i="28" s="1"/>
  <c r="G20" i="26"/>
  <c r="G16" i="26"/>
  <c r="M16" i="26" s="1"/>
  <c r="G15" i="26"/>
  <c r="M15" i="26" s="1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15" i="25"/>
  <c r="J16" i="24"/>
  <c r="J17" i="24"/>
  <c r="J18" i="24"/>
  <c r="J19" i="24"/>
  <c r="J20" i="24"/>
  <c r="J21" i="24"/>
  <c r="J22" i="24"/>
  <c r="J23" i="24"/>
  <c r="J24" i="24"/>
  <c r="J25" i="24"/>
  <c r="J26" i="24"/>
  <c r="J27" i="24"/>
  <c r="J15" i="24"/>
  <c r="H15" i="24"/>
  <c r="K15" i="24"/>
  <c r="F14" i="24"/>
  <c r="I14" i="24" s="1"/>
  <c r="E16" i="24"/>
  <c r="E17" i="24"/>
  <c r="E18" i="24"/>
  <c r="E19" i="24"/>
  <c r="E20" i="24"/>
  <c r="E21" i="24"/>
  <c r="E22" i="24"/>
  <c r="E23" i="24"/>
  <c r="E24" i="24"/>
  <c r="E25" i="24"/>
  <c r="E26" i="24"/>
  <c r="E27" i="24"/>
  <c r="E15" i="24"/>
  <c r="F15" i="24" s="1"/>
  <c r="I15" i="24" s="1"/>
  <c r="H17" i="23"/>
  <c r="E17" i="23"/>
  <c r="F17" i="23" s="1"/>
  <c r="I17" i="23" s="1"/>
  <c r="E31" i="23"/>
  <c r="E16" i="23"/>
  <c r="E18" i="23"/>
  <c r="E19" i="23"/>
  <c r="E20" i="23"/>
  <c r="F20" i="23" s="1"/>
  <c r="E21" i="23"/>
  <c r="E22" i="23"/>
  <c r="E23" i="23"/>
  <c r="E24" i="23"/>
  <c r="E25" i="23"/>
  <c r="E26" i="23"/>
  <c r="E27" i="23"/>
  <c r="E28" i="23"/>
  <c r="E29" i="23"/>
  <c r="E30" i="23"/>
  <c r="L15" i="24" l="1"/>
  <c r="M15" i="24" s="1"/>
  <c r="I27" i="26" l="1"/>
  <c r="H14" i="25"/>
  <c r="H19" i="39"/>
  <c r="I16" i="39"/>
  <c r="I15" i="39"/>
  <c r="I19" i="39" s="1"/>
  <c r="G18" i="39"/>
  <c r="J18" i="39" s="1"/>
  <c r="G17" i="39"/>
  <c r="J17" i="39" s="1"/>
  <c r="G15" i="39"/>
  <c r="J15" i="39" s="1"/>
  <c r="G16" i="39"/>
  <c r="J16" i="39" s="1"/>
  <c r="G14" i="39"/>
  <c r="J14" i="39" s="1"/>
  <c r="M14" i="39" s="1"/>
  <c r="J25" i="38"/>
  <c r="J24" i="38"/>
  <c r="L25" i="38"/>
  <c r="L24" i="38"/>
  <c r="I26" i="38"/>
  <c r="J20" i="38"/>
  <c r="J19" i="38"/>
  <c r="L21" i="38"/>
  <c r="M21" i="38" s="1"/>
  <c r="L20" i="38"/>
  <c r="M20" i="38" s="1"/>
  <c r="L19" i="38"/>
  <c r="M19" i="38" s="1"/>
  <c r="L18" i="38"/>
  <c r="M18" i="38" s="1"/>
  <c r="L17" i="38"/>
  <c r="M17" i="38" s="1"/>
  <c r="L16" i="38"/>
  <c r="M16" i="38" s="1"/>
  <c r="J18" i="38"/>
  <c r="J17" i="38"/>
  <c r="J16" i="38"/>
  <c r="L15" i="38"/>
  <c r="M15" i="38" s="1"/>
  <c r="J15" i="38"/>
  <c r="J14" i="38"/>
  <c r="K15" i="38"/>
  <c r="K16" i="38"/>
  <c r="K17" i="38"/>
  <c r="K18" i="38"/>
  <c r="K19" i="38"/>
  <c r="K20" i="38"/>
  <c r="K21" i="38"/>
  <c r="N14" i="38"/>
  <c r="O14" i="38" s="1"/>
  <c r="J21" i="38"/>
  <c r="F25" i="38"/>
  <c r="H25" i="38" s="1"/>
  <c r="K25" i="38" s="1"/>
  <c r="F24" i="38"/>
  <c r="H24" i="38" s="1"/>
  <c r="K24" i="38" s="1"/>
  <c r="N25" i="38" l="1"/>
  <c r="O25" i="38" s="1"/>
  <c r="N18" i="38"/>
  <c r="O18" i="38" s="1"/>
  <c r="N20" i="38"/>
  <c r="O20" i="38" s="1"/>
  <c r="N15" i="38"/>
  <c r="O15" i="38" s="1"/>
  <c r="N24" i="38"/>
  <c r="O24" i="38" s="1"/>
  <c r="M17" i="39"/>
  <c r="N17" i="39" s="1"/>
  <c r="J19" i="39"/>
  <c r="M15" i="39"/>
  <c r="N15" i="39" s="1"/>
  <c r="J26" i="38"/>
  <c r="N17" i="38"/>
  <c r="O17" i="38" s="1"/>
  <c r="M16" i="39"/>
  <c r="N16" i="39" s="1"/>
  <c r="M18" i="39"/>
  <c r="N18" i="39" s="1"/>
  <c r="N19" i="38"/>
  <c r="O19" i="38" s="1"/>
  <c r="N21" i="38"/>
  <c r="O21" i="38" s="1"/>
  <c r="L23" i="39" l="1"/>
  <c r="M26" i="38"/>
  <c r="N14" i="39"/>
  <c r="N19" i="39" s="1"/>
  <c r="M19" i="39"/>
  <c r="L19" i="39"/>
  <c r="K26" i="39" l="1"/>
  <c r="I24" i="37"/>
  <c r="I30" i="36"/>
  <c r="J22" i="37"/>
  <c r="J24" i="37" s="1"/>
  <c r="J23" i="37"/>
  <c r="J21" i="37"/>
  <c r="J20" i="37"/>
  <c r="J19" i="37"/>
  <c r="J18" i="37"/>
  <c r="J17" i="37"/>
  <c r="J14" i="37"/>
  <c r="F23" i="37"/>
  <c r="H23" i="37" s="1"/>
  <c r="K23" i="37" s="1"/>
  <c r="F22" i="37"/>
  <c r="H22" i="37" s="1"/>
  <c r="K22" i="37" s="1"/>
  <c r="F21" i="37"/>
  <c r="H21" i="37" s="1"/>
  <c r="K21" i="37" s="1"/>
  <c r="F20" i="37"/>
  <c r="H20" i="37" s="1"/>
  <c r="K20" i="37" s="1"/>
  <c r="F19" i="37"/>
  <c r="H19" i="37" s="1"/>
  <c r="K19" i="37" s="1"/>
  <c r="F18" i="37"/>
  <c r="H18" i="37" s="1"/>
  <c r="F17" i="37"/>
  <c r="H17" i="37" s="1"/>
  <c r="K17" i="37" s="1"/>
  <c r="J26" i="36"/>
  <c r="J27" i="36"/>
  <c r="J28" i="36"/>
  <c r="J29" i="36"/>
  <c r="J25" i="36"/>
  <c r="J21" i="36"/>
  <c r="J20" i="36"/>
  <c r="J24" i="36"/>
  <c r="J23" i="36"/>
  <c r="J22" i="36"/>
  <c r="J19" i="36"/>
  <c r="J18" i="36"/>
  <c r="J17" i="36"/>
  <c r="J14" i="36"/>
  <c r="H14" i="36"/>
  <c r="F29" i="36"/>
  <c r="H29" i="36" s="1"/>
  <c r="K29" i="36" s="1"/>
  <c r="F27" i="36"/>
  <c r="H27" i="36" s="1"/>
  <c r="K27" i="36" s="1"/>
  <c r="F26" i="36"/>
  <c r="H26" i="36" s="1"/>
  <c r="K26" i="36" s="1"/>
  <c r="F25" i="36"/>
  <c r="H25" i="36" s="1"/>
  <c r="K25" i="36" s="1"/>
  <c r="F24" i="36"/>
  <c r="H24" i="36" s="1"/>
  <c r="K24" i="36" s="1"/>
  <c r="F23" i="36"/>
  <c r="H23" i="36" s="1"/>
  <c r="K23" i="36" s="1"/>
  <c r="N23" i="36" s="1"/>
  <c r="O23" i="36" s="1"/>
  <c r="F22" i="36"/>
  <c r="H22" i="36" s="1"/>
  <c r="K22" i="36" s="1"/>
  <c r="F21" i="36"/>
  <c r="H21" i="36" s="1"/>
  <c r="K21" i="36" s="1"/>
  <c r="F20" i="36"/>
  <c r="H20" i="36" s="1"/>
  <c r="K20" i="36" s="1"/>
  <c r="F19" i="36"/>
  <c r="H19" i="36" s="1"/>
  <c r="K19" i="36" s="1"/>
  <c r="F18" i="36"/>
  <c r="H18" i="36" s="1"/>
  <c r="F17" i="36"/>
  <c r="H17" i="36" s="1"/>
  <c r="K17" i="36" s="1"/>
  <c r="J21" i="35"/>
  <c r="J22" i="35" s="1"/>
  <c r="J20" i="35"/>
  <c r="J19" i="35"/>
  <c r="J18" i="35"/>
  <c r="J17" i="35"/>
  <c r="J14" i="35"/>
  <c r="F21" i="35"/>
  <c r="H21" i="35" s="1"/>
  <c r="K21" i="35" s="1"/>
  <c r="F20" i="35"/>
  <c r="H20" i="35" s="1"/>
  <c r="K20" i="35" s="1"/>
  <c r="F19" i="35"/>
  <c r="H19" i="35" s="1"/>
  <c r="K19" i="35" s="1"/>
  <c r="F18" i="35"/>
  <c r="F17" i="35"/>
  <c r="H17" i="35" s="1"/>
  <c r="N21" i="35" l="1"/>
  <c r="O21" i="35" s="1"/>
  <c r="N17" i="37"/>
  <c r="O17" i="37" s="1"/>
  <c r="N17" i="36"/>
  <c r="O17" i="36" s="1"/>
  <c r="J30" i="36"/>
  <c r="N27" i="36"/>
  <c r="O27" i="36" s="1"/>
  <c r="M22" i="35"/>
  <c r="K17" i="35"/>
  <c r="N20" i="35"/>
  <c r="O20" i="35" s="1"/>
  <c r="N19" i="37"/>
  <c r="O19" i="37" s="1"/>
  <c r="N20" i="37"/>
  <c r="O20" i="37" s="1"/>
  <c r="N21" i="37"/>
  <c r="O21" i="37" s="1"/>
  <c r="N21" i="36"/>
  <c r="O21" i="36" s="1"/>
  <c r="N19" i="36"/>
  <c r="O19" i="36" s="1"/>
  <c r="N25" i="36"/>
  <c r="O25" i="36" s="1"/>
  <c r="N24" i="36"/>
  <c r="O24" i="36" s="1"/>
  <c r="N20" i="36"/>
  <c r="O20" i="36" s="1"/>
  <c r="N29" i="36"/>
  <c r="O29" i="36" s="1"/>
  <c r="N19" i="35"/>
  <c r="O19" i="35" s="1"/>
  <c r="N23" i="37"/>
  <c r="O23" i="37" s="1"/>
  <c r="N22" i="37"/>
  <c r="O22" i="37" s="1"/>
  <c r="N22" i="36"/>
  <c r="O22" i="36" s="1"/>
  <c r="N26" i="36"/>
  <c r="O26" i="36" s="1"/>
  <c r="N14" i="35" l="1"/>
  <c r="N17" i="35"/>
  <c r="O17" i="35" s="1"/>
  <c r="O14" i="35" l="1"/>
  <c r="J19" i="34"/>
  <c r="J29" i="34"/>
  <c r="J28" i="34"/>
  <c r="J27" i="34"/>
  <c r="J26" i="34"/>
  <c r="J25" i="34"/>
  <c r="J24" i="34"/>
  <c r="J23" i="34"/>
  <c r="J22" i="34"/>
  <c r="J21" i="34"/>
  <c r="J20" i="34"/>
  <c r="M21" i="34"/>
  <c r="G20" i="34"/>
  <c r="M20" i="34" s="1"/>
  <c r="F29" i="34"/>
  <c r="H29" i="34" s="1"/>
  <c r="K29" i="34" s="1"/>
  <c r="F26" i="34"/>
  <c r="H26" i="34" s="1"/>
  <c r="K26" i="34" s="1"/>
  <c r="N26" i="34" s="1"/>
  <c r="O26" i="34" s="1"/>
  <c r="F23" i="34"/>
  <c r="H23" i="34" s="1"/>
  <c r="K23" i="34" s="1"/>
  <c r="N23" i="34" s="1"/>
  <c r="O23" i="34" s="1"/>
  <c r="F28" i="34"/>
  <c r="H28" i="34" s="1"/>
  <c r="K28" i="34" s="1"/>
  <c r="F27" i="34"/>
  <c r="H27" i="34" s="1"/>
  <c r="K27" i="34" s="1"/>
  <c r="F25" i="34"/>
  <c r="H25" i="34" s="1"/>
  <c r="K25" i="34" s="1"/>
  <c r="F24" i="34"/>
  <c r="H24" i="34" s="1"/>
  <c r="K24" i="34" s="1"/>
  <c r="F22" i="34"/>
  <c r="H22" i="34" s="1"/>
  <c r="K22" i="34" s="1"/>
  <c r="N22" i="34" s="1"/>
  <c r="O22" i="34" s="1"/>
  <c r="F21" i="34"/>
  <c r="F20" i="34"/>
  <c r="F19" i="34"/>
  <c r="H19" i="34" s="1"/>
  <c r="K19" i="34" s="1"/>
  <c r="L16" i="34"/>
  <c r="M16" i="34" s="1"/>
  <c r="L15" i="34"/>
  <c r="M15" i="34" s="1"/>
  <c r="J16" i="34"/>
  <c r="J15" i="34"/>
  <c r="J14" i="34"/>
  <c r="J15" i="33"/>
  <c r="J18" i="33"/>
  <c r="F19" i="33"/>
  <c r="H19" i="33" s="1"/>
  <c r="K19" i="33" s="1"/>
  <c r="K18" i="33"/>
  <c r="J30" i="34" l="1"/>
  <c r="H20" i="34"/>
  <c r="K20" i="34" s="1"/>
  <c r="N16" i="34"/>
  <c r="O16" i="34" s="1"/>
  <c r="H21" i="34"/>
  <c r="K21" i="34" s="1"/>
  <c r="N21" i="34" s="1"/>
  <c r="O21" i="34" s="1"/>
  <c r="N29" i="34"/>
  <c r="O29" i="34" s="1"/>
  <c r="N25" i="34"/>
  <c r="O25" i="34" s="1"/>
  <c r="N24" i="34"/>
  <c r="O24" i="34" s="1"/>
  <c r="N18" i="33"/>
  <c r="O18" i="33" s="1"/>
  <c r="N27" i="34"/>
  <c r="O27" i="34" s="1"/>
  <c r="N28" i="34"/>
  <c r="O28" i="34" s="1"/>
  <c r="N15" i="34"/>
  <c r="O15" i="34" s="1"/>
  <c r="N19" i="34" l="1"/>
  <c r="O19" i="34" s="1"/>
  <c r="M30" i="34"/>
  <c r="N20" i="34"/>
  <c r="O20" i="34" s="1"/>
  <c r="K30" i="34"/>
  <c r="J16" i="32"/>
  <c r="J15" i="32"/>
  <c r="J14" i="32"/>
  <c r="L16" i="32"/>
  <c r="L15" i="32"/>
  <c r="M15" i="32" s="1"/>
  <c r="F16" i="32"/>
  <c r="J32" i="31"/>
  <c r="J33" i="31"/>
  <c r="J28" i="31"/>
  <c r="J27" i="31"/>
  <c r="F28" i="36"/>
  <c r="H28" i="36" s="1"/>
  <c r="K28" i="36" s="1"/>
  <c r="J23" i="31"/>
  <c r="J22" i="31"/>
  <c r="J21" i="31"/>
  <c r="J31" i="30"/>
  <c r="J30" i="30"/>
  <c r="J27" i="30"/>
  <c r="J25" i="30"/>
  <c r="J33" i="30"/>
  <c r="J32" i="30"/>
  <c r="J20" i="30"/>
  <c r="J19" i="30"/>
  <c r="J17" i="31"/>
  <c r="J16" i="31"/>
  <c r="F31" i="31"/>
  <c r="H31" i="31" s="1"/>
  <c r="K31" i="31" s="1"/>
  <c r="F25" i="30"/>
  <c r="H25" i="30" s="1"/>
  <c r="K25" i="30" s="1"/>
  <c r="J24" i="31"/>
  <c r="F24" i="31"/>
  <c r="H24" i="31" s="1"/>
  <c r="K24" i="31" s="1"/>
  <c r="K20" i="33" l="1"/>
  <c r="N24" i="31"/>
  <c r="O24" i="31" s="1"/>
  <c r="N31" i="31"/>
  <c r="O31" i="31" s="1"/>
  <c r="N25" i="30"/>
  <c r="J35" i="30"/>
  <c r="J39" i="30"/>
  <c r="J38" i="30"/>
  <c r="J23" i="30"/>
  <c r="O25" i="30" l="1"/>
  <c r="J15" i="30"/>
  <c r="J37" i="30"/>
  <c r="J36" i="30"/>
  <c r="J34" i="30"/>
  <c r="J29" i="31"/>
  <c r="F29" i="31"/>
  <c r="H29" i="31" s="1"/>
  <c r="K29" i="31" s="1"/>
  <c r="F28" i="31"/>
  <c r="H28" i="31" s="1"/>
  <c r="K28" i="31" s="1"/>
  <c r="F31" i="30"/>
  <c r="H31" i="30" s="1"/>
  <c r="K31" i="30" s="1"/>
  <c r="J19" i="31"/>
  <c r="F19" i="31"/>
  <c r="H19" i="31" s="1"/>
  <c r="K19" i="31" s="1"/>
  <c r="J18" i="31"/>
  <c r="F18" i="31"/>
  <c r="H18" i="31" s="1"/>
  <c r="K18" i="31" s="1"/>
  <c r="F17" i="31"/>
  <c r="H17" i="31" s="1"/>
  <c r="K17" i="31" s="1"/>
  <c r="N17" i="31" s="1"/>
  <c r="O17" i="31" s="1"/>
  <c r="F16" i="31"/>
  <c r="H16" i="31" s="1"/>
  <c r="K16" i="31" s="1"/>
  <c r="N16" i="31" s="1"/>
  <c r="O16" i="31" s="1"/>
  <c r="J15" i="31"/>
  <c r="F15" i="31"/>
  <c r="H15" i="31" s="1"/>
  <c r="K15" i="31" s="1"/>
  <c r="F14" i="31"/>
  <c r="H14" i="31" s="1"/>
  <c r="K14" i="31" s="1"/>
  <c r="F28" i="30"/>
  <c r="H28" i="30" s="1"/>
  <c r="K28" i="30" s="1"/>
  <c r="F27" i="30"/>
  <c r="H27" i="30" s="1"/>
  <c r="K27" i="30" s="1"/>
  <c r="F37" i="30"/>
  <c r="H37" i="30" s="1"/>
  <c r="K37" i="30" s="1"/>
  <c r="F36" i="30"/>
  <c r="H36" i="30" s="1"/>
  <c r="K36" i="30" s="1"/>
  <c r="F22" i="31"/>
  <c r="H22" i="31" s="1"/>
  <c r="K22" i="31" s="1"/>
  <c r="N22" i="31" s="1"/>
  <c r="O22" i="31" s="1"/>
  <c r="F30" i="30"/>
  <c r="H30" i="30" s="1"/>
  <c r="K30" i="30" s="1"/>
  <c r="F32" i="31"/>
  <c r="F33" i="31"/>
  <c r="F30" i="31"/>
  <c r="H30" i="31" s="1"/>
  <c r="K30" i="31" s="1"/>
  <c r="N30" i="31" s="1"/>
  <c r="O30" i="31" s="1"/>
  <c r="F26" i="31"/>
  <c r="F27" i="31"/>
  <c r="F23" i="31"/>
  <c r="F21" i="31"/>
  <c r="F20" i="31"/>
  <c r="J24" i="30"/>
  <c r="N14" i="31" l="1"/>
  <c r="N18" i="31"/>
  <c r="O18" i="31" s="1"/>
  <c r="N29" i="31"/>
  <c r="O29" i="31" s="1"/>
  <c r="N19" i="31"/>
  <c r="O19" i="31" s="1"/>
  <c r="N28" i="31"/>
  <c r="O28" i="31" s="1"/>
  <c r="N28" i="36"/>
  <c r="N28" i="30"/>
  <c r="O28" i="30" s="1"/>
  <c r="N27" i="30"/>
  <c r="N31" i="30"/>
  <c r="O31" i="30" s="1"/>
  <c r="N30" i="30"/>
  <c r="O30" i="30" s="1"/>
  <c r="N37" i="30"/>
  <c r="O37" i="30" s="1"/>
  <c r="N36" i="30"/>
  <c r="O36" i="30" s="1"/>
  <c r="H22" i="30"/>
  <c r="K22" i="30" s="1"/>
  <c r="J22" i="30"/>
  <c r="J21" i="30"/>
  <c r="F39" i="30"/>
  <c r="H39" i="30" s="1"/>
  <c r="K39" i="30" s="1"/>
  <c r="F38" i="30"/>
  <c r="H38" i="30" s="1"/>
  <c r="K38" i="30" s="1"/>
  <c r="N38" i="30" s="1"/>
  <c r="O38" i="30" s="1"/>
  <c r="F34" i="30"/>
  <c r="H34" i="30" s="1"/>
  <c r="K34" i="30" s="1"/>
  <c r="F35" i="30"/>
  <c r="H35" i="30" s="1"/>
  <c r="K35" i="30" s="1"/>
  <c r="F33" i="30"/>
  <c r="H33" i="30" s="1"/>
  <c r="K33" i="30" s="1"/>
  <c r="F32" i="30"/>
  <c r="H32" i="30" s="1"/>
  <c r="K32" i="30" s="1"/>
  <c r="F29" i="30"/>
  <c r="H29" i="30" s="1"/>
  <c r="K29" i="30" s="1"/>
  <c r="F26" i="30"/>
  <c r="H26" i="30" s="1"/>
  <c r="K26" i="30" s="1"/>
  <c r="F24" i="30"/>
  <c r="H24" i="30" s="1"/>
  <c r="K24" i="30" s="1"/>
  <c r="H23" i="30"/>
  <c r="K23" i="30" s="1"/>
  <c r="H21" i="30"/>
  <c r="K21" i="30" s="1"/>
  <c r="F20" i="30"/>
  <c r="H20" i="30" s="1"/>
  <c r="K20" i="30" s="1"/>
  <c r="F19" i="30"/>
  <c r="H19" i="30" s="1"/>
  <c r="K19" i="30" s="1"/>
  <c r="F18" i="30"/>
  <c r="H18" i="30" s="1"/>
  <c r="K18" i="30" s="1"/>
  <c r="J18" i="30"/>
  <c r="J40" i="30" s="1"/>
  <c r="J14" i="30"/>
  <c r="H17" i="29"/>
  <c r="H16" i="29"/>
  <c r="H15" i="29"/>
  <c r="H18" i="29" s="1"/>
  <c r="N15" i="31" l="1"/>
  <c r="O15" i="31" s="1"/>
  <c r="O14" i="31"/>
  <c r="N34" i="30"/>
  <c r="O34" i="30" s="1"/>
  <c r="O28" i="36"/>
  <c r="O27" i="30"/>
  <c r="N26" i="30"/>
  <c r="O26" i="30" s="1"/>
  <c r="N24" i="30"/>
  <c r="O24" i="30" s="1"/>
  <c r="N22" i="30"/>
  <c r="O22" i="30" s="1"/>
  <c r="N29" i="30"/>
  <c r="O29" i="30" s="1"/>
  <c r="N35" i="30"/>
  <c r="O35" i="30" s="1"/>
  <c r="N33" i="30"/>
  <c r="O33" i="30" s="1"/>
  <c r="N32" i="30"/>
  <c r="O32" i="30" s="1"/>
  <c r="N23" i="30"/>
  <c r="O23" i="30" s="1"/>
  <c r="N21" i="30"/>
  <c r="O21" i="30" s="1"/>
  <c r="N20" i="30"/>
  <c r="N23" i="39"/>
  <c r="M26" i="39" s="1"/>
  <c r="N30" i="38"/>
  <c r="N16" i="38"/>
  <c r="O16" i="38" s="1"/>
  <c r="L28" i="37"/>
  <c r="N28" i="37" s="1"/>
  <c r="K18" i="37"/>
  <c r="N18" i="37" s="1"/>
  <c r="O18" i="37" s="1"/>
  <c r="M24" i="37"/>
  <c r="K14" i="37"/>
  <c r="L34" i="36"/>
  <c r="N34" i="36" s="1"/>
  <c r="K18" i="36"/>
  <c r="M30" i="36"/>
  <c r="K14" i="36"/>
  <c r="H18" i="35"/>
  <c r="K18" i="35" s="1"/>
  <c r="K22" i="35" s="1"/>
  <c r="L34" i="34"/>
  <c r="N34" i="34" s="1"/>
  <c r="N14" i="34"/>
  <c r="N30" i="34" s="1"/>
  <c r="L24" i="33"/>
  <c r="N24" i="33" s="1"/>
  <c r="L15" i="33"/>
  <c r="M15" i="33" s="1"/>
  <c r="L21" i="32"/>
  <c r="N21" i="32" s="1"/>
  <c r="H16" i="32"/>
  <c r="K16" i="32" s="1"/>
  <c r="K15" i="32"/>
  <c r="K14" i="32"/>
  <c r="H32" i="31"/>
  <c r="K32" i="31" s="1"/>
  <c r="N32" i="31" s="1"/>
  <c r="O32" i="31" s="1"/>
  <c r="H33" i="31"/>
  <c r="K33" i="31" s="1"/>
  <c r="J26" i="31"/>
  <c r="H26" i="31"/>
  <c r="K26" i="31" s="1"/>
  <c r="H27" i="31"/>
  <c r="K27" i="31" s="1"/>
  <c r="N27" i="31" s="1"/>
  <c r="O27" i="31" s="1"/>
  <c r="J20" i="31"/>
  <c r="N39" i="30"/>
  <c r="O39" i="30" s="1"/>
  <c r="N19" i="30"/>
  <c r="O19" i="30" s="1"/>
  <c r="G15" i="30"/>
  <c r="G18" i="29"/>
  <c r="J17" i="29"/>
  <c r="F17" i="29"/>
  <c r="I17" i="29" s="1"/>
  <c r="J16" i="29"/>
  <c r="F16" i="29"/>
  <c r="I16" i="29" s="1"/>
  <c r="F15" i="29"/>
  <c r="I15" i="29" s="1"/>
  <c r="J34" i="31" l="1"/>
  <c r="L37" i="34"/>
  <c r="O30" i="34"/>
  <c r="N37" i="34" s="1"/>
  <c r="K17" i="32"/>
  <c r="M15" i="30"/>
  <c r="H15" i="30"/>
  <c r="K15" i="30" s="1"/>
  <c r="K18" i="29"/>
  <c r="K24" i="37"/>
  <c r="N14" i="37"/>
  <c r="N24" i="37" s="1"/>
  <c r="I18" i="29"/>
  <c r="N18" i="36"/>
  <c r="O18" i="36" s="1"/>
  <c r="K30" i="36"/>
  <c r="M40" i="30"/>
  <c r="K14" i="30"/>
  <c r="K26" i="38"/>
  <c r="N18" i="35"/>
  <c r="N22" i="35" s="1"/>
  <c r="L29" i="35" s="1"/>
  <c r="M34" i="31"/>
  <c r="N16" i="32"/>
  <c r="O16" i="32" s="1"/>
  <c r="N33" i="31"/>
  <c r="O33" i="31" s="1"/>
  <c r="N26" i="31"/>
  <c r="O26" i="31" s="1"/>
  <c r="N18" i="30"/>
  <c r="O20" i="30"/>
  <c r="N15" i="33"/>
  <c r="O15" i="33" s="1"/>
  <c r="L15" i="29"/>
  <c r="L16" i="29"/>
  <c r="M16" i="29" s="1"/>
  <c r="L17" i="29"/>
  <c r="M17" i="29" s="1"/>
  <c r="M20" i="33"/>
  <c r="N14" i="36"/>
  <c r="N14" i="32"/>
  <c r="M17" i="32"/>
  <c r="H23" i="31"/>
  <c r="K23" i="31" s="1"/>
  <c r="N23" i="31" s="1"/>
  <c r="O23" i="31" s="1"/>
  <c r="H21" i="31"/>
  <c r="K21" i="31" s="1"/>
  <c r="N21" i="31" s="1"/>
  <c r="O21" i="31" s="1"/>
  <c r="H20" i="31"/>
  <c r="K20" i="31" s="1"/>
  <c r="N15" i="30" l="1"/>
  <c r="O15" i="30" s="1"/>
  <c r="L18" i="29"/>
  <c r="J25" i="29" s="1"/>
  <c r="O14" i="32"/>
  <c r="N15" i="32"/>
  <c r="O15" i="32" s="1"/>
  <c r="N20" i="31"/>
  <c r="N34" i="31" s="1"/>
  <c r="O34" i="31" s="1"/>
  <c r="K34" i="31"/>
  <c r="N14" i="30"/>
  <c r="O14" i="30" s="1"/>
  <c r="K40" i="30"/>
  <c r="N30" i="36"/>
  <c r="O18" i="30"/>
  <c r="N40" i="30"/>
  <c r="L47" i="30" s="1"/>
  <c r="O26" i="38"/>
  <c r="N26" i="38"/>
  <c r="L33" i="38" s="1"/>
  <c r="O14" i="36"/>
  <c r="O30" i="36" s="1"/>
  <c r="O18" i="35"/>
  <c r="O22" i="35" s="1"/>
  <c r="N29" i="35" s="1"/>
  <c r="N19" i="33"/>
  <c r="O19" i="33" s="1"/>
  <c r="M15" i="29"/>
  <c r="M18" i="29" s="1"/>
  <c r="L25" i="29" s="1"/>
  <c r="O14" i="37"/>
  <c r="O24" i="37" s="1"/>
  <c r="O14" i="34"/>
  <c r="O14" i="33"/>
  <c r="J17" i="28"/>
  <c r="O20" i="33" l="1"/>
  <c r="N27" i="33" s="1"/>
  <c r="N20" i="33"/>
  <c r="L27" i="33" s="1"/>
  <c r="L37" i="36"/>
  <c r="N37" i="36" s="1"/>
  <c r="N17" i="32"/>
  <c r="O20" i="31"/>
  <c r="O40" i="30"/>
  <c r="N47" i="30" s="1"/>
  <c r="L38" i="31"/>
  <c r="N33" i="38"/>
  <c r="L31" i="37"/>
  <c r="N31" i="37" s="1"/>
  <c r="N38" i="31" l="1"/>
  <c r="N41" i="31" s="1"/>
  <c r="L41" i="31"/>
  <c r="O17" i="32"/>
  <c r="N24" i="32" s="1"/>
  <c r="L24" i="32"/>
  <c r="H14" i="23"/>
  <c r="K14" i="23" s="1"/>
  <c r="J22" i="28" l="1"/>
  <c r="J21" i="28"/>
  <c r="J20" i="28"/>
  <c r="J23" i="28" s="1"/>
  <c r="J19" i="28"/>
  <c r="J18" i="28"/>
  <c r="F17" i="28"/>
  <c r="H17" i="28" s="1"/>
  <c r="K17" i="28" s="1"/>
  <c r="J14" i="28"/>
  <c r="N17" i="28" l="1"/>
  <c r="O17" i="28" s="1"/>
  <c r="I29" i="27"/>
  <c r="I28" i="27"/>
  <c r="I27" i="27"/>
  <c r="I26" i="27"/>
  <c r="I25" i="27"/>
  <c r="I24" i="27"/>
  <c r="I19" i="27"/>
  <c r="I18" i="27"/>
  <c r="I17" i="27"/>
  <c r="I16" i="27"/>
  <c r="I15" i="27"/>
  <c r="H30" i="23"/>
  <c r="H20" i="25"/>
  <c r="H27" i="25"/>
  <c r="H27" i="24"/>
  <c r="H31" i="23"/>
  <c r="F29" i="23"/>
  <c r="I29" i="23" s="1"/>
  <c r="I20" i="27"/>
  <c r="G16" i="27"/>
  <c r="J16" i="27" s="1"/>
  <c r="G17" i="27"/>
  <c r="J17" i="27" s="1"/>
  <c r="M17" i="27" s="1"/>
  <c r="G18" i="27"/>
  <c r="J18" i="27" s="1"/>
  <c r="G19" i="27"/>
  <c r="J19" i="27" s="1"/>
  <c r="M19" i="27" s="1"/>
  <c r="G20" i="27"/>
  <c r="J20" i="27" s="1"/>
  <c r="G21" i="27"/>
  <c r="J21" i="27" s="1"/>
  <c r="G22" i="27"/>
  <c r="J22" i="27" s="1"/>
  <c r="M22" i="27" s="1"/>
  <c r="G23" i="27"/>
  <c r="J23" i="27" s="1"/>
  <c r="G24" i="27"/>
  <c r="J24" i="27" s="1"/>
  <c r="M24" i="27" s="1"/>
  <c r="G25" i="27"/>
  <c r="J25" i="27" s="1"/>
  <c r="G26" i="27"/>
  <c r="J26" i="27" s="1"/>
  <c r="M26" i="27" s="1"/>
  <c r="G27" i="27"/>
  <c r="J27" i="27" s="1"/>
  <c r="G28" i="27"/>
  <c r="J28" i="27" s="1"/>
  <c r="M28" i="27" s="1"/>
  <c r="G29" i="27"/>
  <c r="J29" i="27" s="1"/>
  <c r="G15" i="27"/>
  <c r="J15" i="27" s="1"/>
  <c r="F25" i="26"/>
  <c r="F24" i="26"/>
  <c r="H24" i="26" s="1"/>
  <c r="F26" i="26"/>
  <c r="H26" i="26"/>
  <c r="K26" i="26" s="1"/>
  <c r="H25" i="26"/>
  <c r="J26" i="26"/>
  <c r="J23" i="26"/>
  <c r="J22" i="26"/>
  <c r="J21" i="26"/>
  <c r="J20" i="26"/>
  <c r="J19" i="26"/>
  <c r="J16" i="26"/>
  <c r="J15" i="26"/>
  <c r="J14" i="26"/>
  <c r="J24" i="26"/>
  <c r="J18" i="26"/>
  <c r="J17" i="26"/>
  <c r="H26" i="25"/>
  <c r="H25" i="25"/>
  <c r="H24" i="25"/>
  <c r="H23" i="25"/>
  <c r="H22" i="25"/>
  <c r="H28" i="23"/>
  <c r="H19" i="25"/>
  <c r="H18" i="25"/>
  <c r="H17" i="25"/>
  <c r="H16" i="25"/>
  <c r="H15" i="25"/>
  <c r="H21" i="25"/>
  <c r="H26" i="24"/>
  <c r="H25" i="24"/>
  <c r="H24" i="24"/>
  <c r="H23" i="24"/>
  <c r="H20" i="24"/>
  <c r="H19" i="24"/>
  <c r="H18" i="24"/>
  <c r="H17" i="24"/>
  <c r="H16" i="24"/>
  <c r="M20" i="27" l="1"/>
  <c r="M18" i="27"/>
  <c r="M16" i="27"/>
  <c r="M29" i="27"/>
  <c r="M27" i="27"/>
  <c r="M25" i="27"/>
  <c r="M23" i="27"/>
  <c r="M21" i="27"/>
  <c r="I30" i="27"/>
  <c r="J27" i="26"/>
  <c r="K14" i="28"/>
  <c r="H22" i="28"/>
  <c r="F21" i="28"/>
  <c r="F20" i="28"/>
  <c r="H20" i="28" s="1"/>
  <c r="F19" i="28"/>
  <c r="H19" i="28" s="1"/>
  <c r="F18" i="28"/>
  <c r="H18" i="28" s="1"/>
  <c r="K25" i="26"/>
  <c r="K24" i="26"/>
  <c r="F23" i="26"/>
  <c r="G22" i="26"/>
  <c r="F22" i="26"/>
  <c r="F21" i="26"/>
  <c r="F20" i="26"/>
  <c r="F19" i="26"/>
  <c r="F16" i="26"/>
  <c r="F17" i="26"/>
  <c r="M27" i="26" l="1"/>
  <c r="M15" i="27"/>
  <c r="N15" i="27" s="1"/>
  <c r="L30" i="27"/>
  <c r="H21" i="28"/>
  <c r="K21" i="28" s="1"/>
  <c r="J30" i="27"/>
  <c r="H15" i="26"/>
  <c r="K15" i="26" s="1"/>
  <c r="H22" i="26"/>
  <c r="H14" i="26"/>
  <c r="K14" i="26" s="1"/>
  <c r="H20" i="26"/>
  <c r="K20" i="26" s="1"/>
  <c r="N20" i="26" s="1"/>
  <c r="O20" i="26" s="1"/>
  <c r="H23" i="26"/>
  <c r="K23" i="26" s="1"/>
  <c r="N23" i="26" s="1"/>
  <c r="O23" i="26" s="1"/>
  <c r="H16" i="26"/>
  <c r="K16" i="26" s="1"/>
  <c r="H19" i="26"/>
  <c r="K19" i="26" s="1"/>
  <c r="N19" i="26" s="1"/>
  <c r="O19" i="26" s="1"/>
  <c r="H21" i="26"/>
  <c r="K21" i="26" s="1"/>
  <c r="N21" i="26" s="1"/>
  <c r="O21" i="26" s="1"/>
  <c r="N26" i="26"/>
  <c r="N18" i="27"/>
  <c r="N19" i="27"/>
  <c r="N21" i="27"/>
  <c r="N25" i="27"/>
  <c r="N29" i="27"/>
  <c r="N24" i="26"/>
  <c r="K19" i="28"/>
  <c r="K20" i="28"/>
  <c r="K22" i="28"/>
  <c r="K18" i="28"/>
  <c r="N16" i="27"/>
  <c r="N17" i="27"/>
  <c r="N24" i="27"/>
  <c r="N25" i="26"/>
  <c r="O25" i="26" s="1"/>
  <c r="N27" i="27"/>
  <c r="N20" i="27"/>
  <c r="N22" i="27"/>
  <c r="N23" i="27"/>
  <c r="N26" i="27"/>
  <c r="K22" i="26"/>
  <c r="N22" i="26" s="1"/>
  <c r="O22" i="26" s="1"/>
  <c r="H17" i="26"/>
  <c r="F23" i="25"/>
  <c r="I23" i="25" s="1"/>
  <c r="F22" i="25"/>
  <c r="I22" i="25" s="1"/>
  <c r="F21" i="25"/>
  <c r="I21" i="25" s="1"/>
  <c r="F20" i="25"/>
  <c r="I20" i="25" s="1"/>
  <c r="F19" i="25"/>
  <c r="I19" i="25" s="1"/>
  <c r="K27" i="25"/>
  <c r="F17" i="25"/>
  <c r="I17" i="25" s="1"/>
  <c r="F16" i="25"/>
  <c r="I16" i="25" s="1"/>
  <c r="F15" i="25"/>
  <c r="I15" i="25" s="1"/>
  <c r="F14" i="25"/>
  <c r="I14" i="25" s="1"/>
  <c r="K23" i="24"/>
  <c r="F23" i="24"/>
  <c r="I23" i="24" s="1"/>
  <c r="H22" i="24"/>
  <c r="F22" i="24"/>
  <c r="I22" i="24" s="1"/>
  <c r="H21" i="24"/>
  <c r="K21" i="24" s="1"/>
  <c r="F21" i="24"/>
  <c r="I21" i="24" s="1"/>
  <c r="K30" i="23"/>
  <c r="F30" i="23"/>
  <c r="I30" i="23" s="1"/>
  <c r="K18" i="24"/>
  <c r="F18" i="24"/>
  <c r="I18" i="24" s="1"/>
  <c r="K17" i="24"/>
  <c r="F17" i="24"/>
  <c r="I17" i="24" s="1"/>
  <c r="K16" i="24"/>
  <c r="F16" i="24"/>
  <c r="I16" i="24" s="1"/>
  <c r="H14" i="24"/>
  <c r="H27" i="23"/>
  <c r="H26" i="23"/>
  <c r="H24" i="23"/>
  <c r="F24" i="23"/>
  <c r="I24" i="23" s="1"/>
  <c r="H23" i="23"/>
  <c r="F23" i="23"/>
  <c r="I23" i="23" s="1"/>
  <c r="H22" i="23"/>
  <c r="F22" i="23"/>
  <c r="I22" i="23" s="1"/>
  <c r="K29" i="23"/>
  <c r="L29" i="23" s="1"/>
  <c r="M29" i="23" s="1"/>
  <c r="H21" i="23"/>
  <c r="F21" i="23"/>
  <c r="I21" i="23" s="1"/>
  <c r="K28" i="23"/>
  <c r="H20" i="23"/>
  <c r="H19" i="23"/>
  <c r="F19" i="23"/>
  <c r="I19" i="23" s="1"/>
  <c r="H18" i="23"/>
  <c r="F18" i="23"/>
  <c r="I18" i="23" s="1"/>
  <c r="H16" i="23"/>
  <c r="F16" i="23"/>
  <c r="I16" i="23" s="1"/>
  <c r="K17" i="23"/>
  <c r="L17" i="23" s="1"/>
  <c r="M17" i="23" s="1"/>
  <c r="H15" i="23"/>
  <c r="F15" i="23"/>
  <c r="I15" i="23" s="1"/>
  <c r="F14" i="23"/>
  <c r="I14" i="23" s="1"/>
  <c r="M23" i="28" l="1"/>
  <c r="O24" i="26"/>
  <c r="L14" i="23"/>
  <c r="M14" i="23" s="1"/>
  <c r="K14" i="24"/>
  <c r="N21" i="28"/>
  <c r="O21" i="28" s="1"/>
  <c r="N16" i="26"/>
  <c r="K23" i="28"/>
  <c r="K22" i="24"/>
  <c r="L22" i="24" s="1"/>
  <c r="M22" i="24" s="1"/>
  <c r="N18" i="28"/>
  <c r="O18" i="28" s="1"/>
  <c r="M30" i="27"/>
  <c r="K37" i="27" s="1"/>
  <c r="N14" i="26"/>
  <c r="O14" i="26" s="1"/>
  <c r="I20" i="23"/>
  <c r="F28" i="23"/>
  <c r="I28" i="23" s="1"/>
  <c r="L28" i="23" s="1"/>
  <c r="M28" i="23" s="1"/>
  <c r="L30" i="23"/>
  <c r="K27" i="24"/>
  <c r="K19" i="24"/>
  <c r="F20" i="24"/>
  <c r="I20" i="24" s="1"/>
  <c r="F19" i="24"/>
  <c r="I19" i="24" s="1"/>
  <c r="F27" i="24"/>
  <c r="I27" i="24" s="1"/>
  <c r="F18" i="25"/>
  <c r="I18" i="25" s="1"/>
  <c r="F27" i="25"/>
  <c r="I27" i="25" s="1"/>
  <c r="L27" i="25" s="1"/>
  <c r="M27" i="25" s="1"/>
  <c r="K20" i="24"/>
  <c r="O26" i="26"/>
  <c r="N15" i="26"/>
  <c r="K17" i="26"/>
  <c r="N17" i="26" s="1"/>
  <c r="O17" i="26" s="1"/>
  <c r="N20" i="28"/>
  <c r="O20" i="28" s="1"/>
  <c r="N14" i="28"/>
  <c r="N19" i="28"/>
  <c r="N22" i="28"/>
  <c r="K15" i="25"/>
  <c r="K19" i="25"/>
  <c r="L19" i="25" s="1"/>
  <c r="M19" i="25" s="1"/>
  <c r="K23" i="25"/>
  <c r="L23" i="25" s="1"/>
  <c r="M23" i="25" s="1"/>
  <c r="K18" i="25"/>
  <c r="K22" i="25"/>
  <c r="L22" i="25" s="1"/>
  <c r="M22" i="25" s="1"/>
  <c r="K17" i="25"/>
  <c r="L17" i="25" s="1"/>
  <c r="M17" i="25" s="1"/>
  <c r="K21" i="25"/>
  <c r="L21" i="25" s="1"/>
  <c r="M21" i="25" s="1"/>
  <c r="K16" i="25"/>
  <c r="L16" i="25" s="1"/>
  <c r="M16" i="25" s="1"/>
  <c r="K20" i="25"/>
  <c r="L20" i="25" s="1"/>
  <c r="M20" i="25" s="1"/>
  <c r="F24" i="25"/>
  <c r="I24" i="25" s="1"/>
  <c r="K24" i="25"/>
  <c r="F25" i="25"/>
  <c r="I25" i="25" s="1"/>
  <c r="K25" i="25"/>
  <c r="F26" i="25"/>
  <c r="I26" i="25" s="1"/>
  <c r="K26" i="25"/>
  <c r="L18" i="24"/>
  <c r="M18" i="24" s="1"/>
  <c r="L21" i="24"/>
  <c r="M21" i="24" s="1"/>
  <c r="L17" i="24"/>
  <c r="M17" i="24" s="1"/>
  <c r="L16" i="24"/>
  <c r="L23" i="24"/>
  <c r="F24" i="24"/>
  <c r="I24" i="24" s="1"/>
  <c r="K24" i="24"/>
  <c r="F25" i="24"/>
  <c r="I25" i="24" s="1"/>
  <c r="K25" i="24"/>
  <c r="F26" i="24"/>
  <c r="I26" i="24" s="1"/>
  <c r="K26" i="24"/>
  <c r="K16" i="23"/>
  <c r="L16" i="23" s="1"/>
  <c r="M16" i="23" s="1"/>
  <c r="K21" i="23"/>
  <c r="L21" i="23" s="1"/>
  <c r="M21" i="23" s="1"/>
  <c r="K15" i="23"/>
  <c r="K20" i="23"/>
  <c r="K24" i="23"/>
  <c r="L24" i="23" s="1"/>
  <c r="M24" i="23" s="1"/>
  <c r="K19" i="23"/>
  <c r="L19" i="23" s="1"/>
  <c r="M19" i="23" s="1"/>
  <c r="K23" i="23"/>
  <c r="L23" i="23" s="1"/>
  <c r="M23" i="23" s="1"/>
  <c r="K18" i="23"/>
  <c r="L18" i="23" s="1"/>
  <c r="M18" i="23" s="1"/>
  <c r="K22" i="23"/>
  <c r="L22" i="23" s="1"/>
  <c r="M22" i="23" s="1"/>
  <c r="F25" i="23"/>
  <c r="I25" i="23" s="1"/>
  <c r="K25" i="23"/>
  <c r="F26" i="23"/>
  <c r="I26" i="23" s="1"/>
  <c r="K26" i="23"/>
  <c r="F27" i="23"/>
  <c r="I27" i="23" s="1"/>
  <c r="K27" i="23"/>
  <c r="F31" i="23"/>
  <c r="I31" i="23" s="1"/>
  <c r="K31" i="23"/>
  <c r="N23" i="28" l="1"/>
  <c r="L30" i="28" s="1"/>
  <c r="L15" i="23"/>
  <c r="M15" i="23" s="1"/>
  <c r="K32" i="23"/>
  <c r="I28" i="25"/>
  <c r="I32" i="23"/>
  <c r="I28" i="24"/>
  <c r="L14" i="24"/>
  <c r="M14" i="24" s="1"/>
  <c r="K28" i="24"/>
  <c r="O22" i="28"/>
  <c r="O16" i="26"/>
  <c r="L15" i="25"/>
  <c r="M15" i="25" s="1"/>
  <c r="L19" i="24"/>
  <c r="M19" i="24" s="1"/>
  <c r="O14" i="28"/>
  <c r="N28" i="27"/>
  <c r="N30" i="27" s="1"/>
  <c r="M37" i="27" s="1"/>
  <c r="L20" i="23"/>
  <c r="M20" i="23" s="1"/>
  <c r="H18" i="26"/>
  <c r="K18" i="26" s="1"/>
  <c r="L20" i="24"/>
  <c r="M20" i="24" s="1"/>
  <c r="M30" i="23"/>
  <c r="L18" i="25"/>
  <c r="M18" i="25" s="1"/>
  <c r="L27" i="24"/>
  <c r="M27" i="24" s="1"/>
  <c r="O15" i="26"/>
  <c r="M16" i="24"/>
  <c r="M23" i="24"/>
  <c r="O19" i="28"/>
  <c r="L26" i="25"/>
  <c r="M26" i="25" s="1"/>
  <c r="L24" i="25"/>
  <c r="M24" i="25" s="1"/>
  <c r="L25" i="25"/>
  <c r="M25" i="25" s="1"/>
  <c r="L25" i="24"/>
  <c r="M25" i="24" s="1"/>
  <c r="L26" i="24"/>
  <c r="M26" i="24" s="1"/>
  <c r="L24" i="24"/>
  <c r="M24" i="24" s="1"/>
  <c r="L31" i="23"/>
  <c r="L26" i="23"/>
  <c r="M26" i="23" s="1"/>
  <c r="L27" i="23"/>
  <c r="M27" i="23" s="1"/>
  <c r="L25" i="23"/>
  <c r="M25" i="23" s="1"/>
  <c r="O23" i="28" l="1"/>
  <c r="N30" i="28" s="1"/>
  <c r="L28" i="24"/>
  <c r="J35" i="24" s="1"/>
  <c r="M28" i="24"/>
  <c r="L35" i="24" s="1"/>
  <c r="L32" i="23"/>
  <c r="J39" i="23" s="1"/>
  <c r="N18" i="26"/>
  <c r="N27" i="26" s="1"/>
  <c r="L34" i="26" s="1"/>
  <c r="K27" i="26"/>
  <c r="M31" i="23"/>
  <c r="M32" i="23" s="1"/>
  <c r="L39" i="23" s="1"/>
  <c r="O18" i="26" l="1"/>
  <c r="O27" i="26" s="1"/>
  <c r="N34" i="26" s="1"/>
  <c r="K14" i="25" l="1"/>
  <c r="K28" i="25" s="1"/>
  <c r="L14" i="25" l="1"/>
  <c r="L28" i="25" s="1"/>
  <c r="J35" i="25" s="1"/>
  <c r="M14" i="25" l="1"/>
  <c r="M28" i="25" s="1"/>
  <c r="L35" i="25" s="1"/>
</calcChain>
</file>

<file path=xl/comments1.xml><?xml version="1.0" encoding="utf-8"?>
<comments xmlns="http://schemas.openxmlformats.org/spreadsheetml/2006/main">
  <authors>
    <author>Cristiane Lima Costa</author>
  </authors>
  <commentList>
    <comment ref="W17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 11*700.000,00</t>
        </r>
      </text>
    </comment>
    <comment ref="W18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viagem:1*550.000,00</t>
        </r>
      </text>
    </comment>
    <comment ref="W19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viagem:1*250.000,00</t>
        </r>
      </text>
    </comment>
    <comment ref="W20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viagem:2*550.000,00</t>
        </r>
      </text>
    </comment>
    <comment ref="W23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viagem:4*500.000,00</t>
        </r>
      </text>
    </comment>
  </commentList>
</comments>
</file>

<file path=xl/comments2.xml><?xml version="1.0" encoding="utf-8"?>
<comments xmlns="http://schemas.openxmlformats.org/spreadsheetml/2006/main">
  <authors>
    <author>Cristiane Lima Costa</author>
  </authors>
  <commentList>
    <comment ref="S29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viagem:1*500.000,00</t>
        </r>
      </text>
    </comment>
    <comment ref="S31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viagem:3*1.200.000,00</t>
        </r>
      </text>
    </comment>
    <comment ref="S32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 2*550.000,00</t>
        </r>
      </text>
    </comment>
    <comment ref="S33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 6*950.000,00</t>
        </r>
      </text>
    </comment>
    <comment ref="S34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 1*1.100.000,00</t>
        </r>
      </text>
    </comment>
    <comment ref="S37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 3*700.000,00</t>
        </r>
      </text>
    </comment>
    <comment ref="W39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viagem:1*250.000,00</t>
        </r>
      </text>
    </comment>
    <comment ref="W40" authorId="0">
      <text>
        <r>
          <rPr>
            <b/>
            <sz val="9"/>
            <color indexed="81"/>
            <rFont val="Tahoma"/>
            <family val="2"/>
          </rPr>
          <t>Cristiane Lima Costa:</t>
        </r>
        <r>
          <rPr>
            <sz val="9"/>
            <color indexed="81"/>
            <rFont val="Tahoma"/>
            <family val="2"/>
          </rPr>
          <t xml:space="preserve">
Valor total transportado=Valor transportadoxquantidade de viagem:4*500.000,00</t>
        </r>
      </text>
    </comment>
  </commentList>
</comments>
</file>

<file path=xl/sharedStrings.xml><?xml version="1.0" encoding="utf-8"?>
<sst xmlns="http://schemas.openxmlformats.org/spreadsheetml/2006/main" count="991" uniqueCount="432">
  <si>
    <t>(inserir logomarca da empresa)</t>
  </si>
  <si>
    <t>LICITAÇÃO TRANSPORTE DE VALORES</t>
  </si>
  <si>
    <t>DATA:00/00/00</t>
  </si>
  <si>
    <t xml:space="preserve">BELÉM                </t>
  </si>
  <si>
    <t>URBANO</t>
  </si>
  <si>
    <t xml:space="preserve"> ANANIND CASTANHEIRA</t>
  </si>
  <si>
    <t>AUG MONTENEGRO</t>
  </si>
  <si>
    <t>BENEVIDES</t>
  </si>
  <si>
    <t>BELÉM CENTRO</t>
  </si>
  <si>
    <t>BR ANANINDEUA</t>
  </si>
  <si>
    <t>CABANAGEM (ALEPA)</t>
  </si>
  <si>
    <t xml:space="preserve">CÂMARA MUNCIPAL </t>
  </si>
  <si>
    <t>CEASA</t>
  </si>
  <si>
    <t>CENTUR</t>
  </si>
  <si>
    <t xml:space="preserve"> CIDADE NOVA</t>
  </si>
  <si>
    <t>COSANPA</t>
  </si>
  <si>
    <t>COMANDO GERAL DA PM</t>
  </si>
  <si>
    <t>DETRAN ANTÔNIO BARRETO</t>
  </si>
  <si>
    <t xml:space="preserve"> DETRAN</t>
  </si>
  <si>
    <t xml:space="preserve"> EMPRESARIAL</t>
  </si>
  <si>
    <t xml:space="preserve"> ESTRADA NOVA</t>
  </si>
  <si>
    <t>FÓRUM ANANINDEUA</t>
  </si>
  <si>
    <t>GOVERNADORIA</t>
  </si>
  <si>
    <t>H C GASPAR VIANA</t>
  </si>
  <si>
    <t xml:space="preserve">HSE </t>
  </si>
  <si>
    <t>ICOARACI</t>
  </si>
  <si>
    <t xml:space="preserve"> JUCEPA</t>
  </si>
  <si>
    <t>MARITUBA</t>
  </si>
  <si>
    <t xml:space="preserve"> MOSQUEIRO</t>
  </si>
  <si>
    <t>NAZARÉ</t>
  </si>
  <si>
    <t>PALÁCIO</t>
  </si>
  <si>
    <t>PEDREIRA</t>
  </si>
  <si>
    <t>SANTA BÁRBARA</t>
  </si>
  <si>
    <t>SÃO BRÁS</t>
  </si>
  <si>
    <t>SEDUC</t>
  </si>
  <si>
    <t>SENADOR LEMOS</t>
  </si>
  <si>
    <t>SETRAN</t>
  </si>
  <si>
    <t>SACI SÃO BRÁS</t>
  </si>
  <si>
    <t>TELÉGRAFO</t>
  </si>
  <si>
    <t>TCM</t>
  </si>
  <si>
    <t>TJE</t>
  </si>
  <si>
    <t>TJE ALTE BARROSO</t>
  </si>
  <si>
    <t>POLÍCIA CIVIL</t>
  </si>
  <si>
    <t xml:space="preserve">CUSTODIANTE BACEN </t>
  </si>
  <si>
    <t>BANCO 24H</t>
  </si>
  <si>
    <t>PAB 11.90</t>
  </si>
  <si>
    <t>UEPA</t>
  </si>
  <si>
    <t xml:space="preserve">BELÉM        </t>
  </si>
  <si>
    <t>INTERURBANO</t>
  </si>
  <si>
    <t xml:space="preserve">BARCARENA </t>
  </si>
  <si>
    <t>BARCARENA CENTRO</t>
  </si>
  <si>
    <t xml:space="preserve">ABAETETUBA   </t>
  </si>
  <si>
    <t xml:space="preserve">IGARAPÉ-MIRI   </t>
  </si>
  <si>
    <t>ROTA B2</t>
  </si>
  <si>
    <t>ACARÁ</t>
  </si>
  <si>
    <t>CONCÓRDIA</t>
  </si>
  <si>
    <t>ROTA B3</t>
  </si>
  <si>
    <t>BUJARU</t>
  </si>
  <si>
    <t>TOMÉ AÇU</t>
  </si>
  <si>
    <t>QUATRO BOCAS (TOMÉ AÇU)</t>
  </si>
  <si>
    <t>INTERMODAL</t>
  </si>
  <si>
    <t>MUANÁ</t>
  </si>
  <si>
    <t>AFUÁ</t>
  </si>
  <si>
    <t>ANAJÁS</t>
  </si>
  <si>
    <t>PONTA DE PEDRA</t>
  </si>
  <si>
    <t>CURRALINHO</t>
  </si>
  <si>
    <t>LIMOEIRO DO AJURU</t>
  </si>
  <si>
    <t>MELGAÇO</t>
  </si>
  <si>
    <t>SALVATERRA</t>
  </si>
  <si>
    <t>CACHOEIRA DO ARARI</t>
  </si>
  <si>
    <t>PORTEL</t>
  </si>
  <si>
    <t>SÃO SEBASTIÃO DE BOA VISTA</t>
  </si>
  <si>
    <t>OEIRAS DO PARÁ</t>
  </si>
  <si>
    <t>ESTAÇÃO CID./ GRÃO PARÁ</t>
  </si>
  <si>
    <t>ROTA B4</t>
  </si>
  <si>
    <t>IPIXUNA</t>
  </si>
  <si>
    <t>PARAGOMINAS</t>
  </si>
  <si>
    <t>CASTANHAL</t>
  </si>
  <si>
    <t>DATA:   00/00/0000</t>
  </si>
  <si>
    <t>04</t>
  </si>
  <si>
    <t>ALTAMIRA</t>
  </si>
  <si>
    <t>ROTA A1</t>
  </si>
  <si>
    <t>VITÓRIA DO XINGU</t>
  </si>
  <si>
    <t>ROTA A2</t>
  </si>
  <si>
    <t>SENADOR JOSÉ PORFÍRIO</t>
  </si>
  <si>
    <t>ROTA A3</t>
  </si>
  <si>
    <t>MEDICILÂNDIA</t>
  </si>
  <si>
    <t>URUARÁ</t>
  </si>
  <si>
    <t>ROTA A4</t>
  </si>
  <si>
    <t>ANAPU</t>
  </si>
  <si>
    <t>05</t>
  </si>
  <si>
    <t>PORTO DE MÓZ</t>
  </si>
  <si>
    <t>06</t>
  </si>
  <si>
    <t>CAPANEMA</t>
  </si>
  <si>
    <t>BONITO</t>
  </si>
  <si>
    <t>CAPITÃO POÇO</t>
  </si>
  <si>
    <t>PRIMAVERA</t>
  </si>
  <si>
    <t>S. JOÃO PIRABAS</t>
  </si>
  <si>
    <t>SALINÓPOLIS</t>
  </si>
  <si>
    <t>BRAGANÇA</t>
  </si>
  <si>
    <t>TRACUATEUA</t>
  </si>
  <si>
    <t>AUGUSTO CORREA</t>
  </si>
  <si>
    <t>VISEU</t>
  </si>
  <si>
    <t>SANTA LUZIA</t>
  </si>
  <si>
    <t>STO ANTONIO TAUÁ</t>
  </si>
  <si>
    <t>VIGIA</t>
  </si>
  <si>
    <t>S. CAETANO ODIVELAS</t>
  </si>
  <si>
    <t>CURUÇÁ</t>
  </si>
  <si>
    <t>MARAPANIM</t>
  </si>
  <si>
    <t>IGARAPÉ AÇU</t>
  </si>
  <si>
    <t>MARACANÃ</t>
  </si>
  <si>
    <t>SANTA MARIA</t>
  </si>
  <si>
    <t>S MIGUEL GUAMÁ</t>
  </si>
  <si>
    <t>AURORA DO PARÁ</t>
  </si>
  <si>
    <t>COLARES</t>
  </si>
  <si>
    <t>ITINGA</t>
  </si>
  <si>
    <t>DOM ELISEU</t>
  </si>
  <si>
    <t>08</t>
  </si>
  <si>
    <t>ITAITUBA</t>
  </si>
  <si>
    <t>ITAITUBA CIDADE ALTA</t>
  </si>
  <si>
    <t>TRAIRÃO</t>
  </si>
  <si>
    <t>09</t>
  </si>
  <si>
    <t>MARABÁ</t>
  </si>
  <si>
    <t>MARABÁ SÃO FELIX</t>
  </si>
  <si>
    <t>MARABÁ CIDADE NOVA</t>
  </si>
  <si>
    <t>B JESUS TOCANTINS</t>
  </si>
  <si>
    <t>ABEL FIGUEIREDO</t>
  </si>
  <si>
    <t>RONDON</t>
  </si>
  <si>
    <t>SÃO JOÃO DO ARAGUAIA</t>
  </si>
  <si>
    <t>BREJO GDE. ARAG</t>
  </si>
  <si>
    <t>ITUPIRANGA</t>
  </si>
  <si>
    <t>JACUNDÁ</t>
  </si>
  <si>
    <t>S. GERALDO DO ARAG</t>
  </si>
  <si>
    <t>10</t>
  </si>
  <si>
    <t>PARAUAPEBAS</t>
  </si>
  <si>
    <t>CURIONÓPOLIS</t>
  </si>
  <si>
    <t>ELDORADO CARAJÁS</t>
  </si>
  <si>
    <t>CANAÃ DOS CARAJÁS</t>
  </si>
  <si>
    <t>SAPUCAIA</t>
  </si>
  <si>
    <t>11</t>
  </si>
  <si>
    <t>REDENÇÃO</t>
  </si>
  <si>
    <t>ROTA R1</t>
  </si>
  <si>
    <t>RIO MARIA</t>
  </si>
  <si>
    <t>XINGUARA</t>
  </si>
  <si>
    <t>ROTA R2</t>
  </si>
  <si>
    <t>CONCEIÇÃO ARAG</t>
  </si>
  <si>
    <t>ROTA R3</t>
  </si>
  <si>
    <t>FLORESTA D ARAG</t>
  </si>
  <si>
    <t>ROTA R4</t>
  </si>
  <si>
    <t>ÁGUA AZUL DO NORTE</t>
  </si>
  <si>
    <t>TUCUMÃ</t>
  </si>
  <si>
    <t>ROTA R5</t>
  </si>
  <si>
    <t>OURILANDIA DO NORTE</t>
  </si>
  <si>
    <t>ROTA R6</t>
  </si>
  <si>
    <t>SÃO FELIX DO XINGU</t>
  </si>
  <si>
    <t>ROTA R7</t>
  </si>
  <si>
    <t>SANTANA DO ARAGUAIA</t>
  </si>
  <si>
    <t>12</t>
  </si>
  <si>
    <t>TUCURUÍ</t>
  </si>
  <si>
    <t>ROTA T1</t>
  </si>
  <si>
    <t>GOIANÉSIA</t>
  </si>
  <si>
    <t>TAILANDIA</t>
  </si>
  <si>
    <t>ROTA T2</t>
  </si>
  <si>
    <t>BREU BRANCO</t>
  </si>
  <si>
    <t>13</t>
  </si>
  <si>
    <t>SANTAREM</t>
  </si>
  <si>
    <t>ALTER DO CHÃO</t>
  </si>
  <si>
    <t xml:space="preserve">EMPRESARIAL </t>
  </si>
  <si>
    <t xml:space="preserve"> MOJUI CAMPOS</t>
  </si>
  <si>
    <t>14</t>
  </si>
  <si>
    <t>CURUÁ</t>
  </si>
  <si>
    <t xml:space="preserve">TERRA SANTA </t>
  </si>
  <si>
    <t>FARO</t>
  </si>
  <si>
    <t>IMPERATRIZ</t>
  </si>
  <si>
    <t>ITENS CENTRO DE DISTRIBUIÇÃO CAPITAL</t>
  </si>
  <si>
    <t>ITENS (I)</t>
  </si>
  <si>
    <t xml:space="preserve"> </t>
  </si>
  <si>
    <t>ITENS  CENTRO DE DISTRIBUIÇÃO INTERIOR</t>
  </si>
  <si>
    <t>02</t>
  </si>
  <si>
    <t>01</t>
  </si>
  <si>
    <t>03</t>
  </si>
  <si>
    <t>ROTA B5</t>
  </si>
  <si>
    <t>TARIFA</t>
  </si>
  <si>
    <t>AVEIRO</t>
  </si>
  <si>
    <t>BAGRE</t>
  </si>
  <si>
    <t>BRASIL NOVO</t>
  </si>
  <si>
    <t>CHAVES</t>
  </si>
  <si>
    <t>GURUPÁ</t>
  </si>
  <si>
    <t>PRAINHA</t>
  </si>
  <si>
    <t>SANTA CRUZ DO ARARI</t>
  </si>
  <si>
    <t>ROTA R8</t>
  </si>
  <si>
    <t>BANNACH</t>
  </si>
  <si>
    <t>ROTA R9</t>
  </si>
  <si>
    <t>CUMARU DO NORTE</t>
  </si>
  <si>
    <t>ROTA R10</t>
  </si>
  <si>
    <t>SANTA MARIA DAS BARREIRAS</t>
  </si>
  <si>
    <t>PLACAS</t>
  </si>
  <si>
    <t>CACHOEIRA DO PIRIÁ</t>
  </si>
  <si>
    <t>INHANGAPI</t>
  </si>
  <si>
    <t>IRITUIA</t>
  </si>
  <si>
    <t>MÃE DO RIO</t>
  </si>
  <si>
    <t>MAGALHAES BARATA</t>
  </si>
  <si>
    <t>NOVA TIMBOTEUA</t>
  </si>
  <si>
    <t>OURÉM</t>
  </si>
  <si>
    <t>PAU DARCO</t>
  </si>
  <si>
    <t>PEIXE BOI</t>
  </si>
  <si>
    <t>QUATIPURU</t>
  </si>
  <si>
    <t>SANTARÉM NOVO</t>
  </si>
  <si>
    <t>SÃO DOMINGOS DO CAPIM</t>
  </si>
  <si>
    <t>SÃO FRANCISCO DO PARÁ</t>
  </si>
  <si>
    <t>SÃO JOÃO DA PONTA</t>
  </si>
  <si>
    <t>TERRA ALTA</t>
  </si>
  <si>
    <t>JACAREACANGA</t>
  </si>
  <si>
    <t>MOCAJUBA</t>
  </si>
  <si>
    <t>NOVO REPARTIMENTO</t>
  </si>
  <si>
    <t>PACAJÁ</t>
  </si>
  <si>
    <t>NOVA IPIXUNA</t>
  </si>
  <si>
    <t>PALESTINA DO PARÁ</t>
  </si>
  <si>
    <t>SÃO DOMINGOS DO ARAGUAIA</t>
  </si>
  <si>
    <t>PIÇARRA</t>
  </si>
  <si>
    <t>NOVA ESPERANÇA DO PIRIÁ</t>
  </si>
  <si>
    <t>ULIANÓPOLIS</t>
  </si>
  <si>
    <t>ROTA T3</t>
  </si>
  <si>
    <t>ROTA T4</t>
  </si>
  <si>
    <t>ROTA T5</t>
  </si>
  <si>
    <t>ROTA T6</t>
  </si>
  <si>
    <t>BELTERRA</t>
  </si>
  <si>
    <t>RUROPOLIS</t>
  </si>
  <si>
    <t>PAB - SEFA</t>
  </si>
  <si>
    <t xml:space="preserve">ESTAÇÃO CIDADANIA </t>
  </si>
  <si>
    <t xml:space="preserve">PAB - PM SANTAREM </t>
  </si>
  <si>
    <t>PAB - TJE SANTAREM</t>
  </si>
  <si>
    <t>PA YAMADA PLAZA</t>
  </si>
  <si>
    <t>ITEM 04  BELÉM INTERURBANO</t>
  </si>
  <si>
    <t>ITEM 05  BELÉM INTERMODAL</t>
  </si>
  <si>
    <t xml:space="preserve">  TAXA APLICADA (TA)</t>
  </si>
  <si>
    <t>CENTRO DE DISTRIBUIÇÃO (CD)</t>
  </si>
  <si>
    <t>UNIDADE (U)</t>
  </si>
  <si>
    <r>
      <t>VALOR DA VIAGEM</t>
    </r>
    <r>
      <rPr>
        <sz val="8"/>
        <rFont val="Cambria"/>
        <family val="1"/>
      </rPr>
      <t>- (</t>
    </r>
    <r>
      <rPr>
        <b/>
        <sz val="8"/>
        <rFont val="Cambria"/>
        <family val="1"/>
      </rPr>
      <t>VV)=TARIFA</t>
    </r>
  </si>
  <si>
    <t>ITEM 01  BELÉM E REGIÃO METROPOLITANA-I</t>
  </si>
  <si>
    <t>QUANTIDADE DE VIAGENS MÊS (QVM)</t>
  </si>
  <si>
    <t>CUSTO DO TRANSPORTE MENSAL (CTM)</t>
  </si>
  <si>
    <t xml:space="preserve"> VALOR  TRANSPORTADO  MENSAL  (VTM)</t>
  </si>
  <si>
    <t>CUSTO ANUAL TRANSPORTE  (CAT)=( CTTMx 12 meses)</t>
  </si>
  <si>
    <t>CUSTO TOTAL TRANSPORTE  MENSAL (CTTM)=(CTM+ CADM)</t>
  </si>
  <si>
    <t>ESTIMATIVAS  DE VALORES PARA TRANSPORTE E AD VALOREM</t>
  </si>
  <si>
    <t xml:space="preserve"> CUSTO ANUAL (CA)=(CM x 12  meses)</t>
  </si>
  <si>
    <t>CUSTO  MENSAL (CM)=(BCxTA)</t>
  </si>
  <si>
    <t>VALOR GLOBAL DO ITEM 1</t>
  </si>
  <si>
    <t xml:space="preserve"> VALOR MÁXIMO A SER SEGURADO*</t>
  </si>
  <si>
    <t>VALOR GLOBAL DO ITEM 2</t>
  </si>
  <si>
    <t>ITEM 03  BELÉM E REGIÃO METROPOLITANA-III</t>
  </si>
  <si>
    <t>VALOR GLOBAL DO ITEM 3</t>
  </si>
  <si>
    <t>MODALIDADE DE TRANSPORTE (MT)</t>
  </si>
  <si>
    <t>DISTANCIA (D)</t>
  </si>
  <si>
    <t>VALOR. Km (VK)</t>
  </si>
  <si>
    <t>VALOR GLOBAL DO ITEM 4</t>
  </si>
  <si>
    <t>VALOR GLOBAL DO ITEM 5</t>
  </si>
  <si>
    <t>ITEM 06  ALTAMIRA URBANO E INTERURBANO</t>
  </si>
  <si>
    <t>VALOR GLOBAL DO ITEM 6</t>
  </si>
  <si>
    <t>ROTA*</t>
  </si>
  <si>
    <t xml:space="preserve"> VALOR MÁXIMO A SER SEGURADO**</t>
  </si>
  <si>
    <t xml:space="preserve"> BASE DE CALCULO MENSAL(BC)***</t>
  </si>
  <si>
    <t>*AS LOCALIDADE QUE COMPEM A MESMA ROTA DEVEM TER A MESMA PRECIFICAÇÃO DE QUILOMETRO RODADO.</t>
  </si>
  <si>
    <t>QUANTIDADE DE VIAGENS MENSAL (QVM)</t>
  </si>
  <si>
    <t>ROTA B1</t>
  </si>
  <si>
    <t>OUTRAS EMPRESAS</t>
  </si>
  <si>
    <t>*AS LOCALIDADE QUE COMPOEM UMA ROTA DEVEM TER A MESMA PRECIFICAÇÃO DE QUILOMETRO RODADO.</t>
  </si>
  <si>
    <t>CUSTO TRANSPORTE  ITEM 05- BELÉM INTERMODAL</t>
  </si>
  <si>
    <t>15</t>
  </si>
  <si>
    <t>16</t>
  </si>
  <si>
    <t>07</t>
  </si>
  <si>
    <t>TUCURUI</t>
  </si>
  <si>
    <t>ITEM 07  ALTAMIRA INTERMODAL</t>
  </si>
  <si>
    <t xml:space="preserve"> VALOR MÁXIMO A SER SEGURADO PARA CUSTÓDIA*</t>
  </si>
  <si>
    <t>VALOR GLOBAL DO ITEM 7</t>
  </si>
  <si>
    <t>CUSTO TRANSPORTE  ITEM 07- ALTAMIRA INTERMODAL</t>
  </si>
  <si>
    <t xml:space="preserve">CUSTO TRANSPORTE  ITEM 08- CASTANHAL URBANO E INTERURBANO </t>
  </si>
  <si>
    <t>VALOR GLOBAL DO ITEM 8</t>
  </si>
  <si>
    <t>ITEM 09  CASTANHAL INTERURBANO II</t>
  </si>
  <si>
    <t xml:space="preserve"> BASE DE CALCULO MENSAL(BC)</t>
  </si>
  <si>
    <t xml:space="preserve"> BASE DE CÁLCULO MENSAL(BC)</t>
  </si>
  <si>
    <t>ROTA CII 01</t>
  </si>
  <si>
    <t>ROTA CII 02</t>
  </si>
  <si>
    <t>ROTA CII 04</t>
  </si>
  <si>
    <t>ROTA CII 03</t>
  </si>
  <si>
    <t>ROTA CII 05</t>
  </si>
  <si>
    <t>ROTA CII 06</t>
  </si>
  <si>
    <t>ROTA CII 07</t>
  </si>
  <si>
    <t>ROTA CII 08</t>
  </si>
  <si>
    <t>ROTA CII 09</t>
  </si>
  <si>
    <t>ROTA CII 10</t>
  </si>
  <si>
    <t>ROTA CII 11</t>
  </si>
  <si>
    <t>ROTA CII 12</t>
  </si>
  <si>
    <t>ROTA CII 13</t>
  </si>
  <si>
    <t>VALOR GLOBAL DO ITEM 9</t>
  </si>
  <si>
    <t>ITENS CENTRO DE DISTRIBUIÇÃO INTERIOR</t>
  </si>
  <si>
    <t>ITEM 10 IMPERATRIZ INTERURBANO</t>
  </si>
  <si>
    <t>ROTA I 01</t>
  </si>
  <si>
    <t>ROTA I 02</t>
  </si>
  <si>
    <t>ESTIMATIVA DE VALORES PARA CUSTÓDIA ITEM 10 - IMPERATRIZ INTERURBANO</t>
  </si>
  <si>
    <t xml:space="preserve">ESTIMATIVA DE CUSTO GLOBAL DO ITEM 10- INPERATRIZ INTERURBANO </t>
  </si>
  <si>
    <t xml:space="preserve">CUSTO TRANSPORTE  ITEM 10- IMPERATRIZ INTERURBANO </t>
  </si>
  <si>
    <t>VALOR GLOBAL DO ITEM 10</t>
  </si>
  <si>
    <t>ITEM 11 ITAITUBA URBANO E  INTERURBANO</t>
  </si>
  <si>
    <t xml:space="preserve">CUSTO TRANSPORTE  ITEM 11- ITAITUBA URBANO E  INTERURBANO </t>
  </si>
  <si>
    <t>ESTIMATIVA DE VALORES PARA CUSTÓDIA ITEM 11 - ITAITUBA URBANO E INTERURBANO</t>
  </si>
  <si>
    <t>ESTIMATIVA DE CUSTO GLOBAL DO ITEM 11-ITAITUBA URBANO E INTERURBANO</t>
  </si>
  <si>
    <t>VALOR GLOBAL DO ITEM 11</t>
  </si>
  <si>
    <t>ROTA IT 01</t>
  </si>
  <si>
    <t>ROTA IT 02</t>
  </si>
  <si>
    <t>ITEM 12  MARABÁ URBANO E  INTERURBANO</t>
  </si>
  <si>
    <t>ROTA M 01</t>
  </si>
  <si>
    <t>ROTA M 02</t>
  </si>
  <si>
    <t>ROTA M 03</t>
  </si>
  <si>
    <t>ROTA M 04</t>
  </si>
  <si>
    <t>ROTA M 05</t>
  </si>
  <si>
    <t>ROTA M 06</t>
  </si>
  <si>
    <t>ROTA M 07</t>
  </si>
  <si>
    <t xml:space="preserve">CUSTO TRANSPORTE  ITEM 12- MARABÁ URBANO E INTERURBANO </t>
  </si>
  <si>
    <t>ESTIMATIVA DE CUSTO GLOBAL DO ITEM 12- MARABÁ URBANO E INTERURBANO</t>
  </si>
  <si>
    <t>ITEM 13 PARAUAPEBAS URBANO E  INTERURBANO</t>
  </si>
  <si>
    <t xml:space="preserve">CUSTO TRANSPORTE  ITEM 13- PARAUAPEBAS URBANO E INTERURBANO </t>
  </si>
  <si>
    <t>ESTIMATIVA DE VALORES PARA CUSTÓDIA ITEM 13 - PARAUAPEBAS URBANO E  INTERURBANO</t>
  </si>
  <si>
    <t xml:space="preserve">ESTIMATIVA DE CUSTO GLOBAL DO ITEM 13- PARAUAPEBAS URBANO E INTERUBANO </t>
  </si>
  <si>
    <t>VALOR GLOBAL DO ITEM 13</t>
  </si>
  <si>
    <t>ROTA P01</t>
  </si>
  <si>
    <t>ROTA P02</t>
  </si>
  <si>
    <t>ROTA P03</t>
  </si>
  <si>
    <t>ITEM 14 REDENÇÃO URBANO E INTERURBANO</t>
  </si>
  <si>
    <t xml:space="preserve">CUSTO TRANSPORTE  ITEM 14- REDENÇÃO URBANO E INTERURBANO </t>
  </si>
  <si>
    <t xml:space="preserve">ESTIMATIVA DE CUSTO GLOBAL DO ITEM 14- REDENÇÃO  URBANO E INTEURBANO </t>
  </si>
  <si>
    <t>VALOR GLOBAL DO ITEM 14</t>
  </si>
  <si>
    <t>ITEM 15 TUCURUI URBANO E INTERURBANO</t>
  </si>
  <si>
    <t xml:space="preserve">CUSTO TRANSPORTE  ITEM 15- TUCURUI  URBANO E INTERURBANO </t>
  </si>
  <si>
    <t>ESTIMATIVA DE VALORES PARA CUSTÓDIA ITEM 15 - TUCURUI URBANO E INTERURBANO</t>
  </si>
  <si>
    <t xml:space="preserve">ESTIMATIVA DE CUSTO GLOBAL DO ITEM 15- TUCURUI URBANO E INTERURBANO </t>
  </si>
  <si>
    <t>BAIÃO 544</t>
  </si>
  <si>
    <t>VALOR GLOBAL DO ITEM 15</t>
  </si>
  <si>
    <t>ESTIMATIVA DE CUSTO GLOBAL DO ITEM 16- SANTAREÉM URBANO E INTERURBANO</t>
  </si>
  <si>
    <t>VALOR GLOBAL DO ITEM 16</t>
  </si>
  <si>
    <t>ITEM 17  SANTARÉM INTERMODAL</t>
  </si>
  <si>
    <t xml:space="preserve">CUSTO TRANSPORTE  ITEM 17- SANTARÉM INTERMODAL </t>
  </si>
  <si>
    <t>VALOR GLOBAL DO ITEM 17</t>
  </si>
  <si>
    <t>ITEM 02  BELÉM REGIÃO METROPOLITANA II</t>
  </si>
  <si>
    <t xml:space="preserve"> AD VALOREM (AD)</t>
  </si>
  <si>
    <t>CUSTO AD VALOREM MENSAL (CAD)= (AD *VTM)</t>
  </si>
  <si>
    <t>CUSTO  MENSAL (CM)=(BCxTC)</t>
  </si>
  <si>
    <t>AD VALOREM (AD)</t>
  </si>
  <si>
    <t>DISTÂNCIA (D)</t>
  </si>
  <si>
    <t>17</t>
  </si>
  <si>
    <t>ESTIMATIVA DE CUSTO GLOBAL DO ITEM 17 SANTARÉM  INTERMODAL</t>
  </si>
  <si>
    <t>ROTA CI01</t>
  </si>
  <si>
    <t>ROTA CI02</t>
  </si>
  <si>
    <t>ROTA CI03</t>
  </si>
  <si>
    <t>ROTA CI04</t>
  </si>
  <si>
    <t>ROTA CI05</t>
  </si>
  <si>
    <t>ROTA CI06</t>
  </si>
  <si>
    <t>ROTA CI07</t>
  </si>
  <si>
    <t>ROTA CI08</t>
  </si>
  <si>
    <t>ROTA CI09</t>
  </si>
  <si>
    <t>ROTA CI10</t>
  </si>
  <si>
    <t>CUSTO GLOBAL MENSAL (CGM)= (CTTM+CM)</t>
  </si>
  <si>
    <t>ESTAÇÃO CID./ METROPOLE</t>
  </si>
  <si>
    <t>ESTAÇÃO CID./ PÁTIO BELÉM</t>
  </si>
  <si>
    <t>ESTIMATIVA DE VALORES PARA CUSTÓDIA ITEM 04 - BELÉM INTERURBANO</t>
  </si>
  <si>
    <t>ESTIMATIVA DE VALORES PARA CUSTÓDIA ITEM 05 - BELÉM INTERMODAL</t>
  </si>
  <si>
    <t>CUSTO AD VALOREM MENSAL (CADM)= (TA x VTM)</t>
  </si>
  <si>
    <t>CUSTO AD VALOREM MENSAL (CADM)= (AD x VTM)</t>
  </si>
  <si>
    <t xml:space="preserve">MOJU  </t>
  </si>
  <si>
    <t>CUSTO GLOBAL ANUAL (CGA)=(CGM x 12 meses)</t>
  </si>
  <si>
    <t>CUSTO ANUAL TRANSPORTE  (CAT)=( CTTM x 12 meses)</t>
  </si>
  <si>
    <t>CUSTO ANUAL TRANSPORTE  (CAT)= ( CTTM x 12 meses)</t>
  </si>
  <si>
    <t>CUSTO AD VALOREM MENSAL (CAD)= (AD x VTM)</t>
  </si>
  <si>
    <t>CUSTO AD VALOREM MENSAL (CAD)= (AD) x VTM)</t>
  </si>
  <si>
    <t>ESTIMATIVA DE VALORES PARA CUSTÓDIA ITEM 16 - SANTARÉM URBANO E INTERURBANO</t>
  </si>
  <si>
    <t>CUSTO TOTAL TRANSPORTE  MENSAL (CTTM)=(CTM + CADM)</t>
  </si>
  <si>
    <t xml:space="preserve"> BASE DE CALCULO MENSAL (BC)</t>
  </si>
  <si>
    <t xml:space="preserve">CUSTO TRANSPORTE  ITEM 04- BELÉM INTERURBANO </t>
  </si>
  <si>
    <t>ESTIMATIVA DE CUSTO GLOBAL DO ITEM 04- BELÉM INTERURBANO</t>
  </si>
  <si>
    <t>ESTIMATIVA DE CUSTO GLOBAL DO ITEM 05- BELÉM INTERMODAL</t>
  </si>
  <si>
    <t>ESTIMATIVA DE VALORES PARA CUSTÓDIA ITEM 06 - ALTAMIRA URBANO E INTERURBANO</t>
  </si>
  <si>
    <t>ESTIMATIVA DE CUSTO GLOBAL DO ITEM 06- ALTAMIRA URBANO E INTERURBANO</t>
  </si>
  <si>
    <t xml:space="preserve">ESTIMATIVA DE CUSTO GLOBAL DO ITEM 07- ALTAMIRA INTERMODAL </t>
  </si>
  <si>
    <t>ITEM 08  CASTANHAL URBANO E INTERURBANO I</t>
  </si>
  <si>
    <t>ESTIMATIVA DE VALORES PARA CUSTÓDIA ITEM 12 - MARABÁ URBANO E INTERURBANO</t>
  </si>
  <si>
    <t>VALOR GLOBAL DO ITEM 12</t>
  </si>
  <si>
    <t>ESTIMATIVA DE VALORES PARA CUSTÓDIA ITEM 17 - SANTARÉM INTERMODAL</t>
  </si>
  <si>
    <t>SANTA ISABEL</t>
  </si>
  <si>
    <t>ROTA CI11</t>
  </si>
  <si>
    <t>ROTA CI12</t>
  </si>
  <si>
    <r>
      <t xml:space="preserve">VALOR DA VIAGEM </t>
    </r>
    <r>
      <rPr>
        <sz val="8"/>
        <rFont val="Cambria"/>
        <family val="1"/>
      </rPr>
      <t xml:space="preserve">- </t>
    </r>
    <r>
      <rPr>
        <b/>
        <sz val="8"/>
        <rFont val="Cambria"/>
        <family val="1"/>
      </rPr>
      <t>VV=(D x VK)</t>
    </r>
  </si>
  <si>
    <t>CUSTO ANUAL TRANSPORTE  (CAT)=(CTTM x 12 meses)</t>
  </si>
  <si>
    <t>VALOR Km (VK)</t>
  </si>
  <si>
    <t>CUSTO ANUAL TRANSPORTE  (CAT)=(CTTMx 12 meses)</t>
  </si>
  <si>
    <t>ITEM 16 SANTARÉM URBANO E INTERURBANO</t>
  </si>
  <si>
    <t>SANTARÉM</t>
  </si>
  <si>
    <t xml:space="preserve">CUSTO TRANSPORTE  ITEM 16- SANTARÉM URBANO E INTERURBANO </t>
  </si>
  <si>
    <t>GARRAFÃO DO NORTE</t>
  </si>
  <si>
    <t xml:space="preserve">CUSTO TRANSPORTE  ITEM 06- ALTAMIRA URBANO E INTERURBANO </t>
  </si>
  <si>
    <t xml:space="preserve">URBANO  </t>
  </si>
  <si>
    <t xml:space="preserve">CUSTO TRANSPORTE DO ITEM 01 - BELÉM URBANO </t>
  </si>
  <si>
    <t xml:space="preserve">ESTIMATIVA DE VALORES PARA CUSTÓDIA ITEM 01 - BELÉM URBANO </t>
  </si>
  <si>
    <t xml:space="preserve">ESTIMATIVA DE CUSTO GLOBAL DO ITEM 01- BELÉM URBANO </t>
  </si>
  <si>
    <t xml:space="preserve"> CUSTO TOTAL CUSTÓDIA **</t>
  </si>
  <si>
    <t xml:space="preserve">CUSTO TRANSPORTE DO ITEM 02 - BELÉM URBANO </t>
  </si>
  <si>
    <t xml:space="preserve">ESTIMATIVA DE VALORES PARA CUSTÓDIA ITEM 02 - BELÉM URBANO </t>
  </si>
  <si>
    <t xml:space="preserve">ESTIMATIVA DE CUSTO GLOBAL DO ITEM 02- BELÉM URBANO </t>
  </si>
  <si>
    <t xml:space="preserve">ESTIMATIVA DE VALORES PARA CUSTÓDIA ITEM 03 - BELÉM URBANO </t>
  </si>
  <si>
    <t xml:space="preserve">ESTIMATIVA DE CUSTO GLOBAL DO ITEM 03- BELÉM URBANO </t>
  </si>
  <si>
    <t xml:space="preserve">* COBERTURA SECURITÁRIA APURADA A PARTIR DOS VALORES CUSTODIADOS EM 12 MESES, CONSIDERANDO O MAIOR VALOR ATINGIDO EM CADA MÊS, CONFORME O ITEM 8.9  DO TR . </t>
  </si>
  <si>
    <t>**O CUSTO APURADO A PARTIR  DA MÉDIA MENSAL DO  VALOR  ACUMULADO EM CUSTÓDIA DOS ÚLTIMOS 12 MESES, PERFAZENDO UMA BASE DE CÁLCULO MENSAL  SOBRE O QUAL INCIDE A TAXA CONTRATADA,  CONFORME O ITEM 8.1 DESTE  TR.</t>
  </si>
  <si>
    <t xml:space="preserve">** COBERTURA SECURITÁRIA   EXIGIDA PARA ESTE ITEM , CONFORME ITEM 8.10  DO TR  </t>
  </si>
  <si>
    <t>***PARA ESTIMATIVA DE BASE DE CÁLCULO FOI CONSIDERADO O ACÚMULO MENSAL DO VALOR DIÁRIO CUSTODIADO CONFORME ITEM 8.1 DESTE   TR</t>
  </si>
  <si>
    <t xml:space="preserve">* COBERTURA SECURITÁRIA APURADA A PARTIR DOS VALORES SEGURADOS EM 12 MESES, CONSIDERANDO O MAIOR VALOR ATINGIDO EM CADA MÊS, CONFORME O ITEM 8.9  DO TR . </t>
  </si>
  <si>
    <t xml:space="preserve">* COBERTURA SECURITÁRIA   EXIGIDA PARA ESTE ITEM , CONFORME ITEM 8.10  DO TR  </t>
  </si>
  <si>
    <t>**PARA ESTIMATIVA DE BASE DE CÁLCULO FOI CONSIDERADO O ACÚMULO MENSAL DO VALOR DIÁRIO CUSTODIADO CONFORME ITEM 8.1 DESTE   TR</t>
  </si>
  <si>
    <t xml:space="preserve">INTERURBANO </t>
  </si>
  <si>
    <t xml:space="preserve">ESTIMATIVA DE VALORES PARA CUSTÓDIA ITEM 09 - CASTANHAL INTERURBANO </t>
  </si>
  <si>
    <t xml:space="preserve">ESTIMATIVA DE CUSTO GLOBAL DO ITEM 09- CASTANHAL INTERURBANO </t>
  </si>
  <si>
    <t xml:space="preserve">ESTIMATIVA DE VALORES PARA CUSTÓDIA ITEM 08 - CASTANHAL URBANO E INTERURBANO </t>
  </si>
  <si>
    <t xml:space="preserve">ESTIMATIVA DE CUSTO GLOBAL DO ITEM 08- CASTANHAL URBANO E INTERURBANO </t>
  </si>
  <si>
    <t>ESTIMATIVA DE VALORES PARA CUSTÓDIA ITEM 14 - REDENÇÃO URBANO E INTERURBANO</t>
  </si>
  <si>
    <t xml:space="preserve">CUSTO TRANSPORTE DO ITEM 03 - BELÉM URBANO </t>
  </si>
  <si>
    <t>ESTIMATIVA DE VALORES PARA CUSTÓDIA ITEM 07 - ALTAMIRA INTERMODAL</t>
  </si>
  <si>
    <t xml:space="preserve">CUSTO TRANSPORTE  ITEM 09- CASTANHAL INTERURBANO </t>
  </si>
  <si>
    <t xml:space="preserve"> CUSTO TOTAL CUSTÓDIA**</t>
  </si>
  <si>
    <t xml:space="preserve"> CUSTO TOTAL CUSTÓDIA***</t>
  </si>
  <si>
    <t xml:space="preserve"> CUSTO TOTAL CUSTÓDIA ***</t>
  </si>
  <si>
    <t xml:space="preserve"> CUSTO TOTAL CUSTÓDIA</t>
  </si>
  <si>
    <t xml:space="preserve">** COBERTURA SECURITÁRIA APURADA A PARTIR DOS VALORES SEGURADOS EM 12 MESES, CONSIDERANDO O MAIOR VALOR ATINGIDO EM CADA MÊS, CONFORME O ITEM 8.9  DO TR . </t>
  </si>
  <si>
    <t>***O CUSTO APURADO A PARTIR  DA MÉDIA MENSAL DO  VALOR  ACUMULADO EM CUSTÓDIA DOS ÚLTIMOS 12 MESES, PERFAZENDO UMA BASE DE CÁLCULO MENSAL  SOBRE O QUAL INCIDE A TAXA CONTRATADA,  CONFORME O ITEM 8.1 DESTE  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</si>
</sst>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&quot;R$ &quot;#,##0.00_);[Red]\(&quot;R$ &quot;#,##0.00\)"/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0.0000%"/>
    <numFmt numFmtId="167" formatCode="&quot;R$&quot;\ #,##0.00"/>
    <numFmt numFmtId="168" formatCode="&quot;R$ &quot;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name val="Calibri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Calibri"/>
      <family val="2"/>
      <scheme val="minor"/>
    </font>
    <font>
      <sz val="9"/>
      <color theme="1"/>
      <name val="Cambria"/>
      <family val="1"/>
    </font>
    <font>
      <b/>
      <sz val="16"/>
      <color theme="1"/>
      <name val="Cambria"/>
      <family val="1"/>
    </font>
    <font>
      <b/>
      <sz val="9"/>
      <color theme="1"/>
      <name val="Cambria"/>
      <family val="1"/>
    </font>
    <font>
      <b/>
      <sz val="10"/>
      <color theme="1"/>
      <name val="Cambria"/>
      <family val="1"/>
    </font>
    <font>
      <b/>
      <sz val="9"/>
      <name val="Cambria"/>
      <family val="1"/>
    </font>
    <font>
      <b/>
      <sz val="8"/>
      <name val="Cambria"/>
      <family val="1"/>
    </font>
    <font>
      <b/>
      <sz val="8"/>
      <color theme="1"/>
      <name val="Cambria"/>
      <family val="1"/>
    </font>
    <font>
      <sz val="8"/>
      <name val="Cambria"/>
      <family val="1"/>
    </font>
    <font>
      <b/>
      <sz val="7"/>
      <name val="Cambri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6"/>
      <name val="Cambria"/>
      <family val="1"/>
    </font>
    <font>
      <b/>
      <sz val="8"/>
      <color rgb="FFC00000"/>
      <name val="Cambria"/>
      <family val="1"/>
    </font>
    <font>
      <sz val="8"/>
      <color rgb="FFC00000"/>
      <name val="Cambria"/>
      <family val="1"/>
    </font>
    <font>
      <sz val="6"/>
      <color theme="1"/>
      <name val="Calibri"/>
      <family val="2"/>
      <scheme val="minor"/>
    </font>
    <font>
      <b/>
      <sz val="6"/>
      <name val="Calibri"/>
      <family val="2"/>
      <scheme val="minor"/>
    </font>
    <font>
      <sz val="8"/>
      <color theme="1"/>
      <name val="Cambria"/>
      <family val="1"/>
    </font>
    <font>
      <sz val="8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0">
    <xf numFmtId="0" fontId="0" fillId="0" borderId="0" xfId="0"/>
    <xf numFmtId="165" fontId="0" fillId="0" borderId="0" xfId="0" applyNumberFormat="1"/>
    <xf numFmtId="44" fontId="0" fillId="0" borderId="0" xfId="0" applyNumberFormat="1"/>
    <xf numFmtId="164" fontId="0" fillId="0" borderId="0" xfId="0" applyNumberFormat="1"/>
    <xf numFmtId="0" fontId="4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164" fontId="12" fillId="4" borderId="0" xfId="2" applyFont="1" applyFill="1"/>
    <xf numFmtId="0" fontId="15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11" fillId="3" borderId="0" xfId="2" applyNumberFormat="1" applyFont="1" applyFill="1" applyAlignment="1">
      <alignment horizontal="center" vertical="center"/>
    </xf>
    <xf numFmtId="0" fontId="11" fillId="4" borderId="0" xfId="2" applyNumberFormat="1" applyFont="1" applyFill="1" applyAlignment="1">
      <alignment horizontal="center" vertical="center"/>
    </xf>
    <xf numFmtId="164" fontId="11" fillId="4" borderId="0" xfId="2" applyFont="1" applyFill="1" applyAlignment="1">
      <alignment horizontal="right" vertical="center"/>
    </xf>
    <xf numFmtId="44" fontId="11" fillId="4" borderId="0" xfId="2" applyNumberFormat="1" applyFont="1" applyFill="1" applyAlignment="1">
      <alignment horizontal="right" vertical="center"/>
    </xf>
    <xf numFmtId="1" fontId="11" fillId="4" borderId="0" xfId="2" applyNumberFormat="1" applyFont="1" applyFill="1" applyAlignment="1">
      <alignment horizontal="center" vertical="center"/>
    </xf>
    <xf numFmtId="43" fontId="0" fillId="0" borderId="0" xfId="0" applyNumberFormat="1"/>
    <xf numFmtId="164" fontId="12" fillId="4" borderId="0" xfId="2" applyFont="1" applyFill="1" applyAlignment="1">
      <alignment horizontal="center"/>
    </xf>
    <xf numFmtId="164" fontId="11" fillId="4" borderId="0" xfId="2" applyFont="1" applyFill="1"/>
    <xf numFmtId="164" fontId="11" fillId="4" borderId="0" xfId="2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/>
    </xf>
    <xf numFmtId="0" fontId="0" fillId="4" borderId="0" xfId="0" applyFill="1"/>
    <xf numFmtId="0" fontId="11" fillId="4" borderId="0" xfId="0" applyFont="1" applyFill="1" applyAlignment="1">
      <alignment vertical="center" wrapText="1"/>
    </xf>
    <xf numFmtId="44" fontId="11" fillId="3" borderId="0" xfId="2" applyNumberFormat="1" applyFont="1" applyFill="1" applyAlignment="1">
      <alignment vertical="center"/>
    </xf>
    <xf numFmtId="164" fontId="11" fillId="4" borderId="0" xfId="2" applyFont="1" applyFill="1" applyAlignment="1">
      <alignment vertical="center" wrapText="1"/>
    </xf>
    <xf numFmtId="164" fontId="11" fillId="3" borderId="0" xfId="2" applyFont="1" applyFill="1" applyAlignment="1">
      <alignment vertical="center"/>
    </xf>
    <xf numFmtId="44" fontId="11" fillId="4" borderId="0" xfId="2" applyNumberFormat="1" applyFont="1" applyFill="1"/>
    <xf numFmtId="164" fontId="11" fillId="3" borderId="0" xfId="2" applyFont="1" applyFill="1"/>
    <xf numFmtId="0" fontId="11" fillId="4" borderId="0" xfId="3" applyFont="1" applyFill="1" applyAlignment="1">
      <alignment vertical="center" wrapText="1"/>
    </xf>
    <xf numFmtId="164" fontId="11" fillId="4" borderId="0" xfId="2" applyFont="1" applyFill="1" applyAlignment="1">
      <alignment vertical="center"/>
    </xf>
    <xf numFmtId="0" fontId="11" fillId="4" borderId="0" xfId="0" applyFont="1" applyFill="1" applyAlignment="1">
      <alignment horizontal="center" vertical="center"/>
    </xf>
    <xf numFmtId="44" fontId="11" fillId="4" borderId="0" xfId="2" applyNumberFormat="1" applyFont="1" applyFill="1" applyAlignment="1">
      <alignment vertical="center"/>
    </xf>
    <xf numFmtId="0" fontId="9" fillId="4" borderId="0" xfId="3" applyFont="1" applyFill="1" applyAlignment="1">
      <alignment horizontal="left" vertical="center" wrapText="1"/>
    </xf>
    <xf numFmtId="0" fontId="13" fillId="4" borderId="0" xfId="3" applyFont="1" applyFill="1" applyAlignment="1">
      <alignment vertical="center" wrapText="1"/>
    </xf>
    <xf numFmtId="0" fontId="12" fillId="4" borderId="0" xfId="3" applyFont="1" applyFill="1" applyAlignment="1">
      <alignment vertical="center" wrapText="1"/>
    </xf>
    <xf numFmtId="0" fontId="12" fillId="4" borderId="0" xfId="2" applyNumberFormat="1" applyFont="1" applyFill="1" applyAlignment="1">
      <alignment horizontal="center" vertical="center"/>
    </xf>
    <xf numFmtId="164" fontId="11" fillId="4" borderId="0" xfId="0" applyNumberFormat="1" applyFont="1" applyFill="1" applyAlignment="1">
      <alignment vertical="center"/>
    </xf>
    <xf numFmtId="0" fontId="11" fillId="4" borderId="0" xfId="0" applyFont="1" applyFill="1"/>
    <xf numFmtId="164" fontId="12" fillId="4" borderId="0" xfId="0" applyNumberFormat="1" applyFont="1" applyFill="1"/>
    <xf numFmtId="167" fontId="0" fillId="4" borderId="0" xfId="0" applyNumberFormat="1" applyFill="1"/>
    <xf numFmtId="0" fontId="14" fillId="4" borderId="0" xfId="3" applyFont="1" applyFill="1" applyAlignment="1">
      <alignment horizontal="center" vertical="center" wrapText="1"/>
    </xf>
    <xf numFmtId="167" fontId="14" fillId="4" borderId="0" xfId="3" applyNumberFormat="1" applyFont="1" applyFill="1" applyAlignment="1">
      <alignment horizontal="center" vertical="center" wrapText="1"/>
    </xf>
    <xf numFmtId="167" fontId="14" fillId="4" borderId="0" xfId="2" applyNumberFormat="1" applyFont="1" applyFill="1" applyAlignment="1">
      <alignment horizontal="center"/>
    </xf>
    <xf numFmtId="0" fontId="27" fillId="0" borderId="0" xfId="0" applyFont="1" applyAlignment="1">
      <alignment horizontal="center" vertical="center" wrapText="1"/>
    </xf>
    <xf numFmtId="167" fontId="27" fillId="0" borderId="0" xfId="0" applyNumberFormat="1" applyFont="1" applyAlignment="1">
      <alignment horizontal="center"/>
    </xf>
    <xf numFmtId="0" fontId="27" fillId="4" borderId="0" xfId="0" applyFont="1" applyFill="1" applyAlignment="1">
      <alignment horizontal="center" vertical="center" wrapText="1"/>
    </xf>
    <xf numFmtId="167" fontId="27" fillId="4" borderId="0" xfId="0" applyNumberFormat="1" applyFont="1" applyFill="1"/>
    <xf numFmtId="168" fontId="9" fillId="4" borderId="0" xfId="3" applyNumberFormat="1" applyFont="1" applyFill="1" applyAlignment="1">
      <alignment horizontal="left" vertical="center" wrapText="1"/>
    </xf>
    <xf numFmtId="43" fontId="14" fillId="4" borderId="0" xfId="3" applyNumberFormat="1" applyFont="1" applyFill="1" applyAlignment="1">
      <alignment horizontal="center" vertical="center" wrapText="1"/>
    </xf>
    <xf numFmtId="164" fontId="14" fillId="4" borderId="0" xfId="2" applyFont="1" applyFill="1" applyAlignment="1">
      <alignment horizontal="center"/>
    </xf>
    <xf numFmtId="0" fontId="28" fillId="0" borderId="0" xfId="0" applyFont="1"/>
    <xf numFmtId="0" fontId="20" fillId="3" borderId="8" xfId="0" applyFont="1" applyFill="1" applyBorder="1" applyAlignment="1">
      <alignment vertical="center" wrapText="1"/>
    </xf>
    <xf numFmtId="167" fontId="22" fillId="3" borderId="7" xfId="2" applyNumberFormat="1" applyFont="1" applyFill="1" applyBorder="1" applyAlignment="1">
      <alignment horizontal="left" vertical="center"/>
    </xf>
    <xf numFmtId="1" fontId="22" fillId="3" borderId="7" xfId="2" applyNumberFormat="1" applyFont="1" applyFill="1" applyBorder="1" applyAlignment="1">
      <alignment horizontal="center" vertical="center"/>
    </xf>
    <xf numFmtId="167" fontId="31" fillId="3" borderId="7" xfId="2" applyNumberFormat="1" applyFont="1" applyFill="1" applyBorder="1" applyAlignment="1">
      <alignment horizontal="left" vertical="center"/>
    </xf>
    <xf numFmtId="10" fontId="31" fillId="3" borderId="7" xfId="2" applyNumberFormat="1" applyFont="1" applyFill="1" applyBorder="1" applyAlignment="1">
      <alignment horizontal="center" vertical="center"/>
    </xf>
    <xf numFmtId="167" fontId="22" fillId="3" borderId="1" xfId="2" applyNumberFormat="1" applyFont="1" applyFill="1" applyBorder="1" applyAlignment="1">
      <alignment horizontal="left" vertical="center"/>
    </xf>
    <xf numFmtId="167" fontId="22" fillId="3" borderId="1" xfId="2" applyNumberFormat="1" applyFont="1" applyFill="1" applyBorder="1" applyAlignment="1">
      <alignment horizontal="left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vertical="center"/>
    </xf>
    <xf numFmtId="0" fontId="22" fillId="3" borderId="1" xfId="2" applyNumberFormat="1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vertical="center" wrapText="1"/>
    </xf>
    <xf numFmtId="167" fontId="22" fillId="3" borderId="4" xfId="2" applyNumberFormat="1" applyFont="1" applyFill="1" applyBorder="1" applyAlignment="1">
      <alignment horizontal="left" vertical="center"/>
    </xf>
    <xf numFmtId="1" fontId="22" fillId="3" borderId="10" xfId="2" applyNumberFormat="1" applyFont="1" applyFill="1" applyBorder="1" applyAlignment="1">
      <alignment horizontal="center" vertical="center"/>
    </xf>
    <xf numFmtId="167" fontId="22" fillId="3" borderId="10" xfId="2" applyNumberFormat="1" applyFont="1" applyFill="1" applyBorder="1" applyAlignment="1">
      <alignment horizontal="left" vertical="center"/>
    </xf>
    <xf numFmtId="167" fontId="22" fillId="3" borderId="4" xfId="2" applyNumberFormat="1" applyFont="1" applyFill="1" applyBorder="1" applyAlignment="1">
      <alignment horizontal="left"/>
    </xf>
    <xf numFmtId="1" fontId="20" fillId="2" borderId="33" xfId="3" applyNumberFormat="1" applyFont="1" applyFill="1" applyBorder="1" applyAlignment="1">
      <alignment horizontal="center" vertical="center" wrapText="1"/>
    </xf>
    <xf numFmtId="167" fontId="20" fillId="2" borderId="40" xfId="3" applyNumberFormat="1" applyFont="1" applyFill="1" applyBorder="1" applyAlignment="1">
      <alignment horizontal="left" vertical="center" wrapText="1"/>
    </xf>
    <xf numFmtId="167" fontId="20" fillId="2" borderId="17" xfId="3" applyNumberFormat="1" applyFont="1" applyFill="1" applyBorder="1" applyAlignment="1">
      <alignment horizontal="left" vertical="center" wrapText="1"/>
    </xf>
    <xf numFmtId="0" fontId="20" fillId="2" borderId="31" xfId="3" applyFont="1" applyFill="1" applyBorder="1" applyAlignment="1">
      <alignment horizontal="center" vertical="center" wrapText="1"/>
    </xf>
    <xf numFmtId="167" fontId="20" fillId="2" borderId="40" xfId="2" applyNumberFormat="1" applyFont="1" applyFill="1" applyBorder="1" applyAlignment="1">
      <alignment horizontal="left"/>
    </xf>
    <xf numFmtId="0" fontId="22" fillId="3" borderId="8" xfId="0" applyFont="1" applyFill="1" applyBorder="1" applyAlignment="1">
      <alignment vertical="center" wrapText="1"/>
    </xf>
    <xf numFmtId="0" fontId="22" fillId="3" borderId="8" xfId="0" applyFont="1" applyFill="1" applyBorder="1" applyAlignment="1">
      <alignment vertical="center"/>
    </xf>
    <xf numFmtId="167" fontId="31" fillId="3" borderId="1" xfId="2" applyNumberFormat="1" applyFont="1" applyFill="1" applyBorder="1" applyAlignment="1">
      <alignment horizontal="left" vertical="center"/>
    </xf>
    <xf numFmtId="10" fontId="31" fillId="3" borderId="1" xfId="2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/>
    </xf>
    <xf numFmtId="1" fontId="22" fillId="3" borderId="1" xfId="2" applyNumberFormat="1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vertical="center" wrapText="1"/>
    </xf>
    <xf numFmtId="167" fontId="22" fillId="3" borderId="10" xfId="2" applyNumberFormat="1" applyFont="1" applyFill="1" applyBorder="1" applyAlignment="1">
      <alignment horizontal="left"/>
    </xf>
    <xf numFmtId="0" fontId="30" fillId="2" borderId="1" xfId="3" applyFont="1" applyFill="1" applyBorder="1" applyAlignment="1">
      <alignment horizontal="center" vertical="center" wrapText="1"/>
    </xf>
    <xf numFmtId="2" fontId="22" fillId="3" borderId="7" xfId="3" applyNumberFormat="1" applyFont="1" applyFill="1" applyBorder="1" applyAlignment="1">
      <alignment vertical="center" wrapText="1"/>
    </xf>
    <xf numFmtId="0" fontId="22" fillId="3" borderId="7" xfId="0" applyFont="1" applyFill="1" applyBorder="1" applyAlignment="1">
      <alignment horizontal="center" vertical="center"/>
    </xf>
    <xf numFmtId="167" fontId="22" fillId="3" borderId="1" xfId="0" applyNumberFormat="1" applyFont="1" applyFill="1" applyBorder="1" applyAlignment="1">
      <alignment horizontal="left"/>
    </xf>
    <xf numFmtId="167" fontId="22" fillId="3" borderId="7" xfId="2" applyNumberFormat="1" applyFont="1" applyFill="1" applyBorder="1" applyAlignment="1">
      <alignment horizontal="left"/>
    </xf>
    <xf numFmtId="2" fontId="22" fillId="3" borderId="1" xfId="3" applyNumberFormat="1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/>
    </xf>
    <xf numFmtId="167" fontId="31" fillId="3" borderId="1" xfId="2" applyNumberFormat="1" applyFont="1" applyFill="1" applyBorder="1" applyAlignment="1">
      <alignment horizontal="left"/>
    </xf>
    <xf numFmtId="10" fontId="30" fillId="3" borderId="1" xfId="2" applyNumberFormat="1" applyFont="1" applyFill="1" applyBorder="1" applyAlignment="1">
      <alignment horizontal="center" vertical="center"/>
    </xf>
    <xf numFmtId="2" fontId="22" fillId="3" borderId="1" xfId="3" applyNumberFormat="1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/>
    </xf>
    <xf numFmtId="0" fontId="22" fillId="3" borderId="1" xfId="2" applyNumberFormat="1" applyFont="1" applyFill="1" applyBorder="1" applyAlignment="1">
      <alignment horizontal="center"/>
    </xf>
    <xf numFmtId="0" fontId="22" fillId="3" borderId="8" xfId="3" applyFont="1" applyFill="1" applyBorder="1" applyAlignment="1">
      <alignment vertical="center" wrapText="1"/>
    </xf>
    <xf numFmtId="167" fontId="31" fillId="3" borderId="4" xfId="2" applyNumberFormat="1" applyFont="1" applyFill="1" applyBorder="1" applyAlignment="1">
      <alignment horizontal="left" vertical="center"/>
    </xf>
    <xf numFmtId="1" fontId="20" fillId="2" borderId="4" xfId="3" applyNumberFormat="1" applyFont="1" applyFill="1" applyBorder="1" applyAlignment="1">
      <alignment horizontal="center" vertical="center" wrapText="1"/>
    </xf>
    <xf numFmtId="167" fontId="20" fillId="2" borderId="4" xfId="3" applyNumberFormat="1" applyFont="1" applyFill="1" applyBorder="1" applyAlignment="1">
      <alignment horizontal="left" vertical="center" wrapText="1"/>
    </xf>
    <xf numFmtId="2" fontId="30" fillId="2" borderId="4" xfId="3" applyNumberFormat="1" applyFont="1" applyFill="1" applyBorder="1" applyAlignment="1">
      <alignment horizontal="center" vertical="center" wrapText="1"/>
    </xf>
    <xf numFmtId="167" fontId="20" fillId="2" borderId="4" xfId="2" applyNumberFormat="1" applyFont="1" applyFill="1" applyBorder="1" applyAlignment="1">
      <alignment horizontal="left"/>
    </xf>
    <xf numFmtId="0" fontId="30" fillId="2" borderId="7" xfId="3" applyFont="1" applyFill="1" applyBorder="1" applyAlignment="1">
      <alignment horizontal="center" vertical="center" wrapText="1"/>
    </xf>
    <xf numFmtId="0" fontId="20" fillId="3" borderId="7" xfId="3" applyFont="1" applyFill="1" applyBorder="1" applyAlignment="1">
      <alignment vertical="center" wrapText="1"/>
    </xf>
    <xf numFmtId="1" fontId="22" fillId="3" borderId="7" xfId="0" applyNumberFormat="1" applyFont="1" applyFill="1" applyBorder="1" applyAlignment="1">
      <alignment horizontal="center" vertical="center"/>
    </xf>
    <xf numFmtId="0" fontId="22" fillId="3" borderId="7" xfId="2" applyNumberFormat="1" applyFont="1" applyFill="1" applyBorder="1" applyAlignment="1">
      <alignment horizontal="center" vertical="center"/>
    </xf>
    <xf numFmtId="10" fontId="30" fillId="3" borderId="7" xfId="2" applyNumberFormat="1" applyFont="1" applyFill="1" applyBorder="1" applyAlignment="1">
      <alignment horizontal="center" vertical="center"/>
    </xf>
    <xf numFmtId="0" fontId="20" fillId="2" borderId="49" xfId="3" applyFont="1" applyFill="1" applyBorder="1" applyAlignment="1">
      <alignment vertical="center" wrapText="1"/>
    </xf>
    <xf numFmtId="0" fontId="20" fillId="2" borderId="51" xfId="3" applyFont="1" applyFill="1" applyBorder="1" applyAlignment="1">
      <alignment vertical="center" wrapText="1"/>
    </xf>
    <xf numFmtId="0" fontId="22" fillId="3" borderId="7" xfId="3" applyFont="1" applyFill="1" applyBorder="1" applyAlignment="1">
      <alignment vertical="center" wrapText="1"/>
    </xf>
    <xf numFmtId="167" fontId="22" fillId="3" borderId="7" xfId="0" applyNumberFormat="1" applyFont="1" applyFill="1" applyBorder="1" applyAlignment="1">
      <alignment horizontal="left"/>
    </xf>
    <xf numFmtId="167" fontId="22" fillId="3" borderId="7" xfId="2" applyNumberFormat="1" applyFont="1" applyFill="1" applyBorder="1"/>
    <xf numFmtId="167" fontId="20" fillId="2" borderId="4" xfId="0" applyNumberFormat="1" applyFont="1" applyFill="1" applyBorder="1" applyAlignment="1">
      <alignment horizontal="left"/>
    </xf>
    <xf numFmtId="167" fontId="20" fillId="2" borderId="4" xfId="2" applyNumberFormat="1" applyFont="1" applyFill="1" applyBorder="1"/>
    <xf numFmtId="164" fontId="22" fillId="3" borderId="7" xfId="2" applyFont="1" applyFill="1" applyBorder="1" applyAlignment="1">
      <alignment horizontal="center" vertical="center" wrapText="1"/>
    </xf>
    <xf numFmtId="0" fontId="22" fillId="3" borderId="7" xfId="2" applyNumberFormat="1" applyFont="1" applyFill="1" applyBorder="1" applyAlignment="1">
      <alignment horizontal="center" vertical="center" wrapText="1"/>
    </xf>
    <xf numFmtId="167" fontId="22" fillId="3" borderId="7" xfId="0" applyNumberFormat="1" applyFont="1" applyFill="1" applyBorder="1" applyAlignment="1">
      <alignment horizontal="left" vertical="center"/>
    </xf>
    <xf numFmtId="167" fontId="22" fillId="3" borderId="7" xfId="2" applyNumberFormat="1" applyFont="1" applyFill="1" applyBorder="1" applyAlignment="1">
      <alignment horizontal="left" vertical="center" wrapText="1"/>
    </xf>
    <xf numFmtId="0" fontId="22" fillId="3" borderId="10" xfId="2" applyNumberFormat="1" applyFont="1" applyFill="1" applyBorder="1" applyAlignment="1">
      <alignment horizontal="center" vertical="center" wrapText="1"/>
    </xf>
    <xf numFmtId="167" fontId="22" fillId="3" borderId="4" xfId="0" applyNumberFormat="1" applyFont="1" applyFill="1" applyBorder="1" applyAlignment="1">
      <alignment horizontal="left" vertical="center"/>
    </xf>
    <xf numFmtId="10" fontId="30" fillId="3" borderId="41" xfId="2" applyNumberFormat="1" applyFont="1" applyFill="1" applyBorder="1" applyAlignment="1">
      <alignment horizontal="center" vertical="center" wrapText="1"/>
    </xf>
    <xf numFmtId="167" fontId="22" fillId="3" borderId="4" xfId="2" applyNumberFormat="1" applyFont="1" applyFill="1" applyBorder="1" applyAlignment="1">
      <alignment horizontal="left" vertical="center" wrapText="1"/>
    </xf>
    <xf numFmtId="0" fontId="22" fillId="3" borderId="7" xfId="0" applyFont="1" applyFill="1" applyBorder="1" applyAlignment="1">
      <alignment vertical="center" wrapText="1"/>
    </xf>
    <xf numFmtId="44" fontId="22" fillId="3" borderId="7" xfId="2" applyNumberFormat="1" applyFont="1" applyFill="1" applyBorder="1" applyAlignment="1">
      <alignment vertical="center"/>
    </xf>
    <xf numFmtId="0" fontId="22" fillId="3" borderId="1" xfId="3" applyFont="1" applyFill="1" applyBorder="1" applyAlignment="1">
      <alignment vertical="center" wrapText="1"/>
    </xf>
    <xf numFmtId="1" fontId="22" fillId="3" borderId="1" xfId="0" applyNumberFormat="1" applyFont="1" applyFill="1" applyBorder="1" applyAlignment="1">
      <alignment horizontal="center" vertical="center"/>
    </xf>
    <xf numFmtId="44" fontId="30" fillId="3" borderId="1" xfId="2" applyNumberFormat="1" applyFont="1" applyFill="1" applyBorder="1" applyAlignment="1">
      <alignment horizontal="center" vertical="center"/>
    </xf>
    <xf numFmtId="44" fontId="22" fillId="3" borderId="1" xfId="2" applyNumberFormat="1" applyFont="1" applyFill="1" applyBorder="1" applyAlignment="1">
      <alignment vertical="center"/>
    </xf>
    <xf numFmtId="167" fontId="22" fillId="3" borderId="1" xfId="0" applyNumberFormat="1" applyFont="1" applyFill="1" applyBorder="1" applyAlignment="1">
      <alignment horizontal="left" vertical="center"/>
    </xf>
    <xf numFmtId="0" fontId="20" fillId="3" borderId="4" xfId="3" applyFont="1" applyFill="1" applyBorder="1" applyAlignment="1">
      <alignment vertical="center" wrapText="1"/>
    </xf>
    <xf numFmtId="0" fontId="22" fillId="3" borderId="1" xfId="0" applyFont="1" applyFill="1" applyBorder="1"/>
    <xf numFmtId="167" fontId="20" fillId="2" borderId="1" xfId="3" applyNumberFormat="1" applyFont="1" applyFill="1" applyBorder="1" applyAlignment="1">
      <alignment horizontal="center" vertical="center" wrapText="1"/>
    </xf>
    <xf numFmtId="2" fontId="20" fillId="2" borderId="1" xfId="3" applyNumberFormat="1" applyFont="1" applyFill="1" applyBorder="1" applyAlignment="1">
      <alignment horizontal="center" vertical="center" wrapText="1"/>
    </xf>
    <xf numFmtId="0" fontId="32" fillId="0" borderId="0" xfId="0" applyFont="1"/>
    <xf numFmtId="0" fontId="33" fillId="4" borderId="0" xfId="3" applyFont="1" applyFill="1" applyAlignment="1">
      <alignment horizontal="center" vertical="center" wrapText="1"/>
    </xf>
    <xf numFmtId="43" fontId="33" fillId="4" borderId="0" xfId="3" applyNumberFormat="1" applyFont="1" applyFill="1" applyAlignment="1">
      <alignment horizontal="center" vertical="center" wrapText="1"/>
    </xf>
    <xf numFmtId="164" fontId="33" fillId="4" borderId="0" xfId="2" applyFont="1" applyFill="1" applyAlignment="1">
      <alignment horizontal="center"/>
    </xf>
    <xf numFmtId="44" fontId="22" fillId="3" borderId="7" xfId="0" applyNumberFormat="1" applyFont="1" applyFill="1" applyBorder="1"/>
    <xf numFmtId="0" fontId="22" fillId="3" borderId="4" xfId="2" applyNumberFormat="1" applyFont="1" applyFill="1" applyBorder="1" applyAlignment="1">
      <alignment horizontal="center" vertical="center"/>
    </xf>
    <xf numFmtId="44" fontId="22" fillId="3" borderId="4" xfId="0" applyNumberFormat="1" applyFont="1" applyFill="1" applyBorder="1"/>
    <xf numFmtId="10" fontId="30" fillId="3" borderId="4" xfId="2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44" fontId="20" fillId="2" borderId="4" xfId="3" applyNumberFormat="1" applyFont="1" applyFill="1" applyBorder="1" applyAlignment="1">
      <alignment vertical="center" wrapText="1"/>
    </xf>
    <xf numFmtId="0" fontId="22" fillId="3" borderId="4" xfId="2" applyNumberFormat="1" applyFont="1" applyFill="1" applyBorder="1" applyAlignment="1">
      <alignment horizontal="center"/>
    </xf>
    <xf numFmtId="0" fontId="22" fillId="3" borderId="7" xfId="3" applyFont="1" applyFill="1" applyBorder="1" applyAlignment="1">
      <alignment horizontal="left" vertical="center" wrapText="1"/>
    </xf>
    <xf numFmtId="1" fontId="22" fillId="3" borderId="7" xfId="3" applyNumberFormat="1" applyFont="1" applyFill="1" applyBorder="1" applyAlignment="1">
      <alignment horizontal="center" vertical="center" wrapText="1"/>
    </xf>
    <xf numFmtId="0" fontId="22" fillId="3" borderId="1" xfId="3" applyFont="1" applyFill="1" applyBorder="1" applyAlignment="1">
      <alignment horizontal="left" vertical="center" wrapText="1"/>
    </xf>
    <xf numFmtId="44" fontId="31" fillId="3" borderId="1" xfId="2" applyNumberFormat="1" applyFont="1" applyFill="1" applyBorder="1" applyAlignment="1">
      <alignment horizontal="center"/>
    </xf>
    <xf numFmtId="44" fontId="20" fillId="2" borderId="4" xfId="2" applyNumberFormat="1" applyFont="1" applyFill="1" applyBorder="1"/>
    <xf numFmtId="0" fontId="34" fillId="3" borderId="4" xfId="2" applyNumberFormat="1" applyFont="1" applyFill="1" applyBorder="1" applyAlignment="1">
      <alignment horizontal="center" vertical="center"/>
    </xf>
    <xf numFmtId="0" fontId="34" fillId="3" borderId="7" xfId="2" applyNumberFormat="1" applyFont="1" applyFill="1" applyBorder="1" applyAlignment="1">
      <alignment horizontal="center" vertical="center"/>
    </xf>
    <xf numFmtId="167" fontId="31" fillId="3" borderId="7" xfId="2" applyNumberFormat="1" applyFont="1" applyFill="1" applyBorder="1" applyAlignment="1">
      <alignment horizontal="left"/>
    </xf>
    <xf numFmtId="0" fontId="34" fillId="3" borderId="1" xfId="2" applyNumberFormat="1" applyFont="1" applyFill="1" applyBorder="1" applyAlignment="1">
      <alignment horizontal="center" vertical="center"/>
    </xf>
    <xf numFmtId="167" fontId="34" fillId="3" borderId="1" xfId="0" applyNumberFormat="1" applyFont="1" applyFill="1" applyBorder="1" applyAlignment="1">
      <alignment horizontal="left"/>
    </xf>
    <xf numFmtId="1" fontId="22" fillId="3" borderId="1" xfId="3" applyNumberFormat="1" applyFont="1" applyFill="1" applyBorder="1" applyAlignment="1">
      <alignment horizontal="center" vertical="center" wrapText="1"/>
    </xf>
    <xf numFmtId="44" fontId="22" fillId="3" borderId="10" xfId="2" applyNumberFormat="1" applyFont="1" applyFill="1" applyBorder="1" applyAlignment="1">
      <alignment vertical="center"/>
    </xf>
    <xf numFmtId="0" fontId="34" fillId="3" borderId="10" xfId="2" applyNumberFormat="1" applyFont="1" applyFill="1" applyBorder="1" applyAlignment="1">
      <alignment horizontal="center" vertical="center"/>
    </xf>
    <xf numFmtId="167" fontId="34" fillId="3" borderId="10" xfId="0" applyNumberFormat="1" applyFont="1" applyFill="1" applyBorder="1" applyAlignment="1">
      <alignment horizontal="left"/>
    </xf>
    <xf numFmtId="44" fontId="22" fillId="3" borderId="10" xfId="2" applyNumberFormat="1" applyFont="1" applyFill="1" applyBorder="1"/>
    <xf numFmtId="167" fontId="34" fillId="3" borderId="7" xfId="0" applyNumberFormat="1" applyFont="1" applyFill="1" applyBorder="1" applyAlignment="1">
      <alignment horizontal="left"/>
    </xf>
    <xf numFmtId="44" fontId="30" fillId="3" borderId="7" xfId="2" applyNumberFormat="1" applyFont="1" applyFill="1" applyBorder="1" applyAlignment="1">
      <alignment horizontal="center"/>
    </xf>
    <xf numFmtId="167" fontId="34" fillId="3" borderId="1" xfId="0" applyNumberFormat="1" applyFont="1" applyFill="1" applyBorder="1" applyAlignment="1">
      <alignment horizontal="left" vertical="center"/>
    </xf>
    <xf numFmtId="0" fontId="20" fillId="2" borderId="4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5" fontId="18" fillId="0" borderId="0" xfId="0" applyNumberFormat="1" applyFont="1" applyAlignment="1">
      <alignment horizontal="center" vertical="center"/>
    </xf>
    <xf numFmtId="0" fontId="9" fillId="4" borderId="0" xfId="3" applyFont="1" applyFill="1" applyAlignment="1">
      <alignment horizontal="center" vertical="center" wrapText="1"/>
    </xf>
    <xf numFmtId="0" fontId="21" fillId="3" borderId="1" xfId="3" applyFont="1" applyFill="1" applyBorder="1" applyAlignment="1">
      <alignment horizontal="center" vertical="center" wrapText="1"/>
    </xf>
    <xf numFmtId="0" fontId="20" fillId="3" borderId="7" xfId="3" applyFont="1" applyFill="1" applyBorder="1" applyAlignment="1">
      <alignment horizontal="center" vertical="center" wrapText="1"/>
    </xf>
    <xf numFmtId="0" fontId="20" fillId="3" borderId="1" xfId="3" applyFont="1" applyFill="1" applyBorder="1" applyAlignment="1">
      <alignment horizontal="center" vertical="center" wrapText="1"/>
    </xf>
    <xf numFmtId="0" fontId="20" fillId="3" borderId="4" xfId="3" applyFont="1" applyFill="1" applyBorder="1" applyAlignment="1">
      <alignment horizontal="center" vertical="center" wrapText="1"/>
    </xf>
    <xf numFmtId="0" fontId="20" fillId="2" borderId="7" xfId="3" applyFont="1" applyFill="1" applyBorder="1" applyAlignment="1">
      <alignment horizontal="center" vertical="center" wrapText="1"/>
    </xf>
    <xf numFmtId="167" fontId="20" fillId="3" borderId="29" xfId="2" applyNumberFormat="1" applyFont="1" applyFill="1" applyBorder="1" applyAlignment="1">
      <alignment horizontal="center"/>
    </xf>
    <xf numFmtId="0" fontId="20" fillId="2" borderId="1" xfId="3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2" fontId="20" fillId="2" borderId="4" xfId="3" applyNumberFormat="1" applyFont="1" applyFill="1" applyBorder="1" applyAlignment="1">
      <alignment horizontal="center" vertical="center" wrapText="1"/>
    </xf>
    <xf numFmtId="2" fontId="20" fillId="3" borderId="7" xfId="3" applyNumberFormat="1" applyFont="1" applyFill="1" applyBorder="1" applyAlignment="1">
      <alignment horizontal="center" vertical="center" wrapText="1"/>
    </xf>
    <xf numFmtId="2" fontId="20" fillId="3" borderId="1" xfId="3" applyNumberFormat="1" applyFont="1" applyFill="1" applyBorder="1" applyAlignment="1">
      <alignment horizontal="center" vertical="center" wrapText="1"/>
    </xf>
    <xf numFmtId="166" fontId="20" fillId="2" borderId="43" xfId="3" applyNumberFormat="1" applyFont="1" applyFill="1" applyBorder="1" applyAlignment="1">
      <alignment horizontal="center" vertical="center" wrapText="1"/>
    </xf>
    <xf numFmtId="0" fontId="11" fillId="4" borderId="0" xfId="3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2" fontId="20" fillId="3" borderId="41" xfId="3" applyNumberFormat="1" applyFont="1" applyFill="1" applyBorder="1" applyAlignment="1">
      <alignment horizontal="center" vertical="center" wrapText="1"/>
    </xf>
    <xf numFmtId="0" fontId="22" fillId="3" borderId="1" xfId="3" applyFont="1" applyFill="1" applyBorder="1" applyAlignment="1">
      <alignment horizontal="center" vertical="center" wrapText="1"/>
    </xf>
    <xf numFmtId="0" fontId="34" fillId="3" borderId="1" xfId="3" applyFont="1" applyFill="1" applyBorder="1" applyAlignment="1">
      <alignment horizontal="center" vertical="center" wrapText="1"/>
    </xf>
    <xf numFmtId="167" fontId="22" fillId="3" borderId="4" xfId="0" applyNumberFormat="1" applyFont="1" applyFill="1" applyBorder="1" applyAlignment="1">
      <alignment horizontal="left"/>
    </xf>
    <xf numFmtId="0" fontId="34" fillId="3" borderId="7" xfId="3" applyFont="1" applyFill="1" applyBorder="1" applyAlignment="1">
      <alignment horizontal="center" vertical="center" wrapText="1"/>
    </xf>
    <xf numFmtId="167" fontId="20" fillId="2" borderId="4" xfId="3" applyNumberFormat="1" applyFont="1" applyFill="1" applyBorder="1" applyAlignment="1">
      <alignment horizontal="center" vertical="center" wrapText="1"/>
    </xf>
    <xf numFmtId="44" fontId="31" fillId="3" borderId="1" xfId="2" applyNumberFormat="1" applyFont="1" applyFill="1" applyBorder="1" applyAlignment="1">
      <alignment horizontal="center" vertical="center"/>
    </xf>
    <xf numFmtId="2" fontId="20" fillId="3" borderId="4" xfId="3" applyNumberFormat="1" applyFont="1" applyFill="1" applyBorder="1" applyAlignment="1">
      <alignment horizontal="center" vertical="center" wrapText="1"/>
    </xf>
    <xf numFmtId="167" fontId="22" fillId="3" borderId="10" xfId="2" applyNumberFormat="1" applyFont="1" applyFill="1" applyBorder="1" applyAlignment="1">
      <alignment horizontal="left" vertical="center" wrapText="1"/>
    </xf>
    <xf numFmtId="0" fontId="20" fillId="3" borderId="10" xfId="2" applyNumberFormat="1" applyFont="1" applyFill="1" applyBorder="1" applyAlignment="1">
      <alignment horizontal="center" vertical="center" wrapText="1"/>
    </xf>
    <xf numFmtId="0" fontId="20" fillId="3" borderId="1" xfId="3" applyFont="1" applyFill="1" applyBorder="1" applyAlignment="1">
      <alignment vertical="center" wrapText="1"/>
    </xf>
    <xf numFmtId="44" fontId="22" fillId="3" borderId="7" xfId="2" applyNumberFormat="1" applyFont="1" applyFill="1" applyBorder="1" applyAlignment="1">
      <alignment horizontal="center"/>
    </xf>
    <xf numFmtId="164" fontId="34" fillId="3" borderId="7" xfId="0" applyNumberFormat="1" applyFont="1" applyFill="1" applyBorder="1"/>
    <xf numFmtId="165" fontId="34" fillId="3" borderId="7" xfId="0" applyNumberFormat="1" applyFont="1" applyFill="1" applyBorder="1"/>
    <xf numFmtId="164" fontId="34" fillId="3" borderId="1" xfId="0" applyNumberFormat="1" applyFont="1" applyFill="1" applyBorder="1"/>
    <xf numFmtId="165" fontId="34" fillId="3" borderId="1" xfId="0" applyNumberFormat="1" applyFont="1" applyFill="1" applyBorder="1"/>
    <xf numFmtId="0" fontId="0" fillId="0" borderId="0" xfId="0" applyProtection="1"/>
    <xf numFmtId="0" fontId="15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/>
    </xf>
    <xf numFmtId="15" fontId="18" fillId="0" borderId="0" xfId="0" applyNumberFormat="1" applyFont="1" applyAlignment="1" applyProtection="1">
      <alignment horizontal="center" vertical="center"/>
    </xf>
    <xf numFmtId="0" fontId="0" fillId="4" borderId="0" xfId="0" applyFill="1" applyProtection="1"/>
    <xf numFmtId="44" fontId="0" fillId="0" borderId="0" xfId="0" applyNumberFormat="1" applyProtection="1"/>
    <xf numFmtId="0" fontId="20" fillId="4" borderId="0" xfId="3" applyFont="1" applyFill="1" applyAlignment="1" applyProtection="1">
      <alignment vertical="center" wrapText="1"/>
    </xf>
    <xf numFmtId="164" fontId="20" fillId="4" borderId="0" xfId="2" applyFont="1" applyFill="1" applyAlignment="1" applyProtection="1">
      <alignment vertical="center" wrapText="1"/>
    </xf>
    <xf numFmtId="0" fontId="20" fillId="4" borderId="0" xfId="2" applyNumberFormat="1" applyFont="1" applyFill="1" applyAlignment="1" applyProtection="1">
      <alignment vertical="center" wrapText="1"/>
    </xf>
    <xf numFmtId="0" fontId="7" fillId="4" borderId="0" xfId="3" applyFont="1" applyFill="1" applyAlignment="1" applyProtection="1">
      <alignment vertical="center" wrapText="1"/>
    </xf>
    <xf numFmtId="0" fontId="11" fillId="4" borderId="0" xfId="0" applyFont="1" applyFill="1" applyAlignment="1" applyProtection="1">
      <alignment vertical="center" wrapText="1"/>
    </xf>
    <xf numFmtId="49" fontId="10" fillId="4" borderId="0" xfId="3" applyNumberFormat="1" applyFont="1" applyFill="1" applyAlignment="1" applyProtection="1">
      <alignment horizontal="center" vertical="center" wrapText="1"/>
    </xf>
    <xf numFmtId="0" fontId="10" fillId="4" borderId="0" xfId="3" applyFont="1" applyFill="1" applyAlignment="1" applyProtection="1">
      <alignment horizontal="center" vertical="center" wrapText="1"/>
    </xf>
    <xf numFmtId="0" fontId="9" fillId="4" borderId="0" xfId="3" applyFont="1" applyFill="1" applyAlignment="1" applyProtection="1">
      <alignment horizontal="center" vertical="center" wrapText="1"/>
    </xf>
    <xf numFmtId="167" fontId="31" fillId="4" borderId="7" xfId="2" applyNumberFormat="1" applyFont="1" applyFill="1" applyBorder="1" applyAlignment="1" applyProtection="1">
      <alignment horizontal="left" vertical="center"/>
      <protection locked="0"/>
    </xf>
    <xf numFmtId="10" fontId="30" fillId="4" borderId="7" xfId="2" applyNumberFormat="1" applyFont="1" applyFill="1" applyBorder="1" applyAlignment="1" applyProtection="1">
      <alignment horizontal="center" vertical="center"/>
      <protection locked="0"/>
    </xf>
    <xf numFmtId="166" fontId="30" fillId="4" borderId="24" xfId="7" applyNumberFormat="1" applyFont="1" applyFill="1" applyBorder="1" applyAlignment="1" applyProtection="1">
      <alignment horizontal="center" vertical="center"/>
      <protection locked="0"/>
    </xf>
    <xf numFmtId="166" fontId="30" fillId="4" borderId="24" xfId="1" applyNumberFormat="1" applyFont="1" applyFill="1" applyBorder="1" applyAlignment="1" applyProtection="1">
      <alignment horizontal="center" vertical="center"/>
      <protection locked="0"/>
    </xf>
    <xf numFmtId="167" fontId="31" fillId="4" borderId="7" xfId="2" applyNumberFormat="1" applyFont="1" applyFill="1" applyBorder="1" applyAlignment="1" applyProtection="1">
      <alignment horizontal="left"/>
      <protection locked="0"/>
    </xf>
    <xf numFmtId="167" fontId="31" fillId="4" borderId="1" xfId="2" applyNumberFormat="1" applyFont="1" applyFill="1" applyBorder="1" applyAlignment="1" applyProtection="1">
      <alignment horizontal="left"/>
      <protection locked="0"/>
    </xf>
    <xf numFmtId="167" fontId="31" fillId="4" borderId="1" xfId="2" applyNumberFormat="1" applyFont="1" applyFill="1" applyBorder="1" applyAlignment="1" applyProtection="1">
      <alignment horizontal="left" vertical="center"/>
      <protection locked="0"/>
    </xf>
    <xf numFmtId="10" fontId="30" fillId="4" borderId="41" xfId="2" applyNumberFormat="1" applyFont="1" applyFill="1" applyBorder="1" applyAlignment="1" applyProtection="1">
      <alignment horizontal="center" vertical="center" wrapText="1"/>
      <protection locked="0"/>
    </xf>
    <xf numFmtId="44" fontId="31" fillId="4" borderId="7" xfId="2" applyNumberFormat="1" applyFont="1" applyFill="1" applyBorder="1" applyAlignment="1" applyProtection="1">
      <alignment horizontal="center" vertical="center"/>
      <protection locked="0"/>
    </xf>
    <xf numFmtId="44" fontId="31" fillId="4" borderId="1" xfId="2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0" fontId="30" fillId="4" borderId="7" xfId="2" applyNumberFormat="1" applyFont="1" applyFill="1" applyBorder="1" applyAlignment="1" applyProtection="1">
      <alignment horizontal="center" vertical="center" wrapText="1"/>
      <protection locked="0"/>
    </xf>
    <xf numFmtId="44" fontId="30" fillId="4" borderId="7" xfId="2" applyNumberFormat="1" applyFont="1" applyFill="1" applyBorder="1" applyAlignment="1" applyProtection="1">
      <alignment horizontal="center" vertical="center"/>
      <protection locked="0"/>
    </xf>
    <xf numFmtId="44" fontId="30" fillId="4" borderId="1" xfId="2" applyNumberFormat="1" applyFont="1" applyFill="1" applyBorder="1" applyAlignment="1" applyProtection="1">
      <alignment horizontal="center" vertical="center"/>
      <protection locked="0"/>
    </xf>
    <xf numFmtId="44" fontId="30" fillId="4" borderId="1" xfId="2" applyNumberFormat="1" applyFont="1" applyFill="1" applyBorder="1" applyAlignment="1" applyProtection="1">
      <alignment horizontal="center"/>
      <protection locked="0"/>
    </xf>
    <xf numFmtId="44" fontId="30" fillId="4" borderId="7" xfId="2" applyNumberFormat="1" applyFont="1" applyFill="1" applyBorder="1" applyAlignment="1" applyProtection="1">
      <alignment horizontal="center"/>
      <protection locked="0"/>
    </xf>
    <xf numFmtId="44" fontId="35" fillId="4" borderId="1" xfId="2" applyNumberFormat="1" applyFont="1" applyFill="1" applyBorder="1" applyAlignment="1" applyProtection="1">
      <alignment horizontal="center" vertical="center"/>
      <protection locked="0"/>
    </xf>
    <xf numFmtId="10" fontId="30" fillId="4" borderId="1" xfId="2" applyNumberFormat="1" applyFont="1" applyFill="1" applyBorder="1" applyAlignment="1" applyProtection="1">
      <alignment horizontal="center" vertical="center"/>
      <protection locked="0"/>
    </xf>
    <xf numFmtId="167" fontId="22" fillId="3" borderId="43" xfId="2" applyNumberFormat="1" applyFont="1" applyFill="1" applyBorder="1" applyAlignment="1">
      <alignment horizontal="left"/>
    </xf>
    <xf numFmtId="167" fontId="20" fillId="2" borderId="66" xfId="2" applyNumberFormat="1" applyFont="1" applyFill="1" applyBorder="1" applyAlignment="1">
      <alignment horizontal="left"/>
    </xf>
    <xf numFmtId="44" fontId="31" fillId="4" borderId="7" xfId="2" applyNumberFormat="1" applyFont="1" applyFill="1" applyBorder="1" applyAlignment="1" applyProtection="1">
      <alignment horizontal="center"/>
      <protection locked="0"/>
    </xf>
    <xf numFmtId="44" fontId="31" fillId="4" borderId="1" xfId="2" applyNumberFormat="1" applyFont="1" applyFill="1" applyBorder="1" applyAlignment="1" applyProtection="1">
      <alignment horizontal="center"/>
      <protection locked="0"/>
    </xf>
    <xf numFmtId="167" fontId="22" fillId="3" borderId="67" xfId="2" applyNumberFormat="1" applyFont="1" applyFill="1" applyBorder="1" applyAlignment="1">
      <alignment horizontal="left"/>
    </xf>
    <xf numFmtId="167" fontId="20" fillId="2" borderId="66" xfId="3" applyNumberFormat="1" applyFont="1" applyFill="1" applyBorder="1" applyAlignment="1">
      <alignment horizontal="left" vertical="center" wrapText="1"/>
    </xf>
    <xf numFmtId="168" fontId="20" fillId="2" borderId="66" xfId="2" applyNumberFormat="1" applyFont="1" applyFill="1" applyBorder="1"/>
    <xf numFmtId="167" fontId="22" fillId="3" borderId="43" xfId="2" applyNumberFormat="1" applyFont="1" applyFill="1" applyBorder="1"/>
    <xf numFmtId="167" fontId="20" fillId="2" borderId="66" xfId="2" applyNumberFormat="1" applyFont="1" applyFill="1" applyBorder="1"/>
    <xf numFmtId="167" fontId="22" fillId="3" borderId="0" xfId="0" applyNumberFormat="1" applyFont="1" applyFill="1" applyBorder="1" applyAlignment="1">
      <alignment horizontal="left" vertical="center"/>
    </xf>
    <xf numFmtId="167" fontId="22" fillId="3" borderId="67" xfId="2" applyNumberFormat="1" applyFont="1" applyFill="1" applyBorder="1" applyAlignment="1">
      <alignment horizontal="center" vertical="center" wrapText="1"/>
    </xf>
    <xf numFmtId="167" fontId="22" fillId="3" borderId="43" xfId="2" applyNumberFormat="1" applyFont="1" applyFill="1" applyBorder="1" applyAlignment="1">
      <alignment horizontal="left" vertical="center"/>
    </xf>
    <xf numFmtId="0" fontId="23" fillId="4" borderId="0" xfId="3" applyFont="1" applyFill="1" applyBorder="1" applyAlignment="1">
      <alignment vertical="center" wrapText="1"/>
    </xf>
    <xf numFmtId="167" fontId="22" fillId="3" borderId="28" xfId="2" applyNumberFormat="1" applyFont="1" applyFill="1" applyBorder="1" applyAlignment="1">
      <alignment horizontal="left"/>
    </xf>
    <xf numFmtId="167" fontId="22" fillId="3" borderId="66" xfId="2" applyNumberFormat="1" applyFont="1" applyFill="1" applyBorder="1" applyAlignment="1">
      <alignment horizontal="left"/>
    </xf>
    <xf numFmtId="167" fontId="22" fillId="3" borderId="28" xfId="2" applyNumberFormat="1" applyFont="1" applyFill="1" applyBorder="1" applyAlignment="1">
      <alignment horizontal="left" vertical="center"/>
    </xf>
    <xf numFmtId="167" fontId="22" fillId="3" borderId="67" xfId="2" applyNumberFormat="1" applyFont="1" applyFill="1" applyBorder="1" applyAlignment="1">
      <alignment horizontal="left" vertical="center"/>
    </xf>
    <xf numFmtId="167" fontId="20" fillId="2" borderId="18" xfId="2" applyNumberFormat="1" applyFont="1" applyFill="1" applyBorder="1" applyAlignment="1">
      <alignment horizontal="left"/>
    </xf>
    <xf numFmtId="167" fontId="31" fillId="4" borderId="7" xfId="2" applyNumberFormat="1" applyFont="1" applyFill="1" applyBorder="1" applyAlignment="1" applyProtection="1">
      <alignment horizontal="center" vertical="center"/>
      <protection locked="0"/>
    </xf>
    <xf numFmtId="167" fontId="22" fillId="3" borderId="7" xfId="2" applyNumberFormat="1" applyFont="1" applyFill="1" applyBorder="1" applyAlignment="1" applyProtection="1">
      <alignment vertical="center"/>
    </xf>
    <xf numFmtId="1" fontId="22" fillId="3" borderId="7" xfId="2" applyNumberFormat="1" applyFont="1" applyFill="1" applyBorder="1" applyAlignment="1" applyProtection="1">
      <alignment horizontal="center" vertical="center"/>
    </xf>
    <xf numFmtId="167" fontId="22" fillId="3" borderId="7" xfId="2" applyNumberFormat="1" applyFont="1" applyFill="1" applyBorder="1" applyAlignment="1" applyProtection="1">
      <alignment horizontal="left" vertical="center"/>
    </xf>
    <xf numFmtId="167" fontId="22" fillId="3" borderId="43" xfId="2" applyNumberFormat="1" applyFont="1" applyFill="1" applyBorder="1" applyAlignment="1" applyProtection="1">
      <alignment horizontal="left" vertical="center"/>
    </xf>
    <xf numFmtId="167" fontId="31" fillId="3" borderId="1" xfId="2" applyNumberFormat="1" applyFont="1" applyFill="1" applyBorder="1" applyAlignment="1" applyProtection="1">
      <alignment horizontal="center" vertical="center"/>
    </xf>
    <xf numFmtId="167" fontId="22" fillId="3" borderId="1" xfId="2" applyNumberFormat="1" applyFont="1" applyFill="1" applyBorder="1" applyAlignment="1" applyProtection="1">
      <alignment vertical="center"/>
    </xf>
    <xf numFmtId="10" fontId="31" fillId="3" borderId="1" xfId="2" applyNumberFormat="1" applyFont="1" applyFill="1" applyBorder="1" applyAlignment="1" applyProtection="1">
      <alignment horizontal="center" vertical="center"/>
    </xf>
    <xf numFmtId="167" fontId="22" fillId="3" borderId="1" xfId="2" applyNumberFormat="1" applyFont="1" applyFill="1" applyBorder="1" applyAlignment="1" applyProtection="1">
      <alignment horizontal="left"/>
    </xf>
    <xf numFmtId="167" fontId="22" fillId="3" borderId="28" xfId="2" applyNumberFormat="1" applyFont="1" applyFill="1" applyBorder="1" applyAlignment="1" applyProtection="1">
      <alignment horizontal="left" vertical="center"/>
    </xf>
    <xf numFmtId="0" fontId="22" fillId="3" borderId="1" xfId="2" applyNumberFormat="1" applyFont="1" applyFill="1" applyBorder="1" applyAlignment="1" applyProtection="1">
      <alignment horizontal="center" vertical="center"/>
    </xf>
    <xf numFmtId="167" fontId="22" fillId="3" borderId="1" xfId="2" applyNumberFormat="1" applyFont="1" applyFill="1" applyBorder="1" applyAlignment="1" applyProtection="1">
      <alignment horizontal="left" vertical="center"/>
    </xf>
    <xf numFmtId="167" fontId="22" fillId="3" borderId="4" xfId="2" applyNumberFormat="1" applyFont="1" applyFill="1" applyBorder="1" applyAlignment="1" applyProtection="1">
      <alignment vertical="center"/>
    </xf>
    <xf numFmtId="1" fontId="22" fillId="3" borderId="10" xfId="2" applyNumberFormat="1" applyFont="1" applyFill="1" applyBorder="1" applyAlignment="1" applyProtection="1">
      <alignment horizontal="center" vertical="center"/>
    </xf>
    <xf numFmtId="167" fontId="22" fillId="3" borderId="10" xfId="2" applyNumberFormat="1" applyFont="1" applyFill="1" applyBorder="1" applyAlignment="1" applyProtection="1">
      <alignment horizontal="left" vertical="center"/>
    </xf>
    <xf numFmtId="167" fontId="22" fillId="3" borderId="4" xfId="2" applyNumberFormat="1" applyFont="1" applyFill="1" applyBorder="1" applyAlignment="1" applyProtection="1">
      <alignment horizontal="left"/>
    </xf>
    <xf numFmtId="167" fontId="22" fillId="3" borderId="66" xfId="2" applyNumberFormat="1" applyFont="1" applyFill="1" applyBorder="1" applyAlignment="1" applyProtection="1">
      <alignment horizontal="left" vertical="center"/>
    </xf>
    <xf numFmtId="1" fontId="22" fillId="3" borderId="1" xfId="2" applyNumberFormat="1" applyFont="1" applyFill="1" applyBorder="1" applyAlignment="1" applyProtection="1">
      <alignment horizontal="center" vertical="center"/>
    </xf>
    <xf numFmtId="167" fontId="22" fillId="3" borderId="4" xfId="2" applyNumberFormat="1" applyFont="1" applyFill="1" applyBorder="1" applyAlignment="1" applyProtection="1">
      <alignment horizontal="left" vertical="center"/>
    </xf>
    <xf numFmtId="1" fontId="20" fillId="2" borderId="33" xfId="3" applyNumberFormat="1" applyFont="1" applyFill="1" applyBorder="1" applyAlignment="1" applyProtection="1">
      <alignment horizontal="center" vertical="center" wrapText="1"/>
    </xf>
    <xf numFmtId="167" fontId="20" fillId="2" borderId="40" xfId="3" applyNumberFormat="1" applyFont="1" applyFill="1" applyBorder="1" applyAlignment="1" applyProtection="1">
      <alignment horizontal="left" vertical="center" wrapText="1"/>
    </xf>
    <xf numFmtId="167" fontId="20" fillId="2" borderId="17" xfId="3" applyNumberFormat="1" applyFont="1" applyFill="1" applyBorder="1" applyAlignment="1" applyProtection="1">
      <alignment horizontal="left" vertical="center" wrapText="1"/>
    </xf>
    <xf numFmtId="0" fontId="20" fillId="2" borderId="31" xfId="3" applyFont="1" applyFill="1" applyBorder="1" applyAlignment="1" applyProtection="1">
      <alignment horizontal="center" vertical="center" wrapText="1"/>
    </xf>
    <xf numFmtId="167" fontId="20" fillId="2" borderId="40" xfId="2" applyNumberFormat="1" applyFont="1" applyFill="1" applyBorder="1" applyAlignment="1" applyProtection="1">
      <alignment horizontal="left"/>
    </xf>
    <xf numFmtId="167" fontId="20" fillId="2" borderId="32" xfId="2" applyNumberFormat="1" applyFont="1" applyFill="1" applyBorder="1" applyAlignment="1" applyProtection="1">
      <alignment horizontal="left"/>
    </xf>
    <xf numFmtId="0" fontId="30" fillId="2" borderId="1" xfId="3" applyFont="1" applyFill="1" applyBorder="1" applyAlignment="1" applyProtection="1">
      <alignment horizontal="center" vertical="center" wrapText="1"/>
    </xf>
    <xf numFmtId="10" fontId="30" fillId="4" borderId="10" xfId="2" applyNumberFormat="1" applyFont="1" applyFill="1" applyBorder="1" applyAlignment="1" applyProtection="1">
      <alignment horizontal="center" vertical="center"/>
      <protection locked="0"/>
    </xf>
    <xf numFmtId="44" fontId="22" fillId="3" borderId="67" xfId="2" applyNumberFormat="1" applyFont="1" applyFill="1" applyBorder="1"/>
    <xf numFmtId="167" fontId="20" fillId="2" borderId="66" xfId="3" applyNumberFormat="1" applyFont="1" applyFill="1" applyBorder="1" applyAlignment="1">
      <alignment horizontal="center" vertical="center" wrapText="1"/>
    </xf>
    <xf numFmtId="167" fontId="31" fillId="4" borderId="7" xfId="0" applyNumberFormat="1" applyFont="1" applyFill="1" applyBorder="1" applyAlignment="1" applyProtection="1">
      <alignment horizontal="left" vertical="center"/>
      <protection locked="0"/>
    </xf>
    <xf numFmtId="0" fontId="20" fillId="3" borderId="5" xfId="0" applyFont="1" applyFill="1" applyBorder="1" applyAlignment="1" applyProtection="1">
      <alignment vertical="center" wrapText="1"/>
    </xf>
    <xf numFmtId="0" fontId="20" fillId="3" borderId="8" xfId="0" applyFont="1" applyFill="1" applyBorder="1" applyAlignment="1" applyProtection="1">
      <alignment vertical="center" wrapText="1"/>
    </xf>
    <xf numFmtId="0" fontId="20" fillId="3" borderId="1" xfId="0" applyFont="1" applyFill="1" applyBorder="1" applyAlignment="1" applyProtection="1">
      <alignment vertical="center" wrapText="1"/>
    </xf>
    <xf numFmtId="0" fontId="20" fillId="3" borderId="4" xfId="0" applyFont="1" applyFill="1" applyBorder="1" applyAlignment="1" applyProtection="1">
      <alignment vertical="center" wrapText="1"/>
    </xf>
    <xf numFmtId="164" fontId="30" fillId="4" borderId="1" xfId="2" applyFont="1" applyFill="1" applyBorder="1" applyAlignment="1" applyProtection="1">
      <alignment horizontal="center" vertical="center" wrapText="1"/>
      <protection locked="0"/>
    </xf>
    <xf numFmtId="164" fontId="30" fillId="2" borderId="69" xfId="2" applyFont="1" applyFill="1" applyBorder="1" applyAlignment="1" applyProtection="1">
      <alignment vertical="center" wrapText="1"/>
      <protection locked="0"/>
    </xf>
    <xf numFmtId="167" fontId="30" fillId="2" borderId="52" xfId="2" applyNumberFormat="1" applyFont="1" applyFill="1" applyBorder="1" applyAlignment="1" applyProtection="1">
      <alignment vertical="center" wrapText="1"/>
      <protection locked="0"/>
    </xf>
    <xf numFmtId="167" fontId="30" fillId="3" borderId="46" xfId="2" applyNumberFormat="1" applyFont="1" applyFill="1" applyBorder="1" applyAlignment="1">
      <alignment vertical="center" wrapText="1"/>
    </xf>
    <xf numFmtId="167" fontId="30" fillId="2" borderId="46" xfId="2" applyNumberFormat="1" applyFont="1" applyFill="1" applyBorder="1" applyAlignment="1">
      <alignment vertical="center" wrapText="1"/>
    </xf>
    <xf numFmtId="167" fontId="30" fillId="4" borderId="1" xfId="2" applyNumberFormat="1" applyFont="1" applyFill="1" applyBorder="1" applyAlignment="1" applyProtection="1">
      <alignment vertical="center" wrapText="1"/>
      <protection locked="0"/>
    </xf>
    <xf numFmtId="167" fontId="31" fillId="4" borderId="1" xfId="0" applyNumberFormat="1" applyFont="1" applyFill="1" applyBorder="1" applyAlignment="1" applyProtection="1">
      <protection locked="0"/>
    </xf>
    <xf numFmtId="167" fontId="31" fillId="2" borderId="52" xfId="0" applyNumberFormat="1" applyFont="1" applyFill="1" applyBorder="1" applyAlignment="1" applyProtection="1">
      <alignment vertical="center"/>
      <protection locked="0"/>
    </xf>
    <xf numFmtId="167" fontId="31" fillId="3" borderId="45" xfId="0" applyNumberFormat="1" applyFont="1" applyFill="1" applyBorder="1" applyAlignment="1"/>
    <xf numFmtId="167" fontId="31" fillId="2" borderId="1" xfId="0" applyNumberFormat="1" applyFont="1" applyFill="1" applyBorder="1" applyAlignment="1">
      <alignment vertical="center"/>
    </xf>
    <xf numFmtId="0" fontId="31" fillId="2" borderId="1" xfId="0" applyFont="1" applyFill="1" applyBorder="1" applyAlignment="1" applyProtection="1">
      <alignment vertical="center"/>
      <protection locked="0"/>
    </xf>
    <xf numFmtId="0" fontId="31" fillId="2" borderId="1" xfId="0" applyFont="1" applyFill="1" applyBorder="1" applyAlignment="1">
      <alignment vertical="center"/>
    </xf>
    <xf numFmtId="167" fontId="31" fillId="2" borderId="33" xfId="0" applyNumberFormat="1" applyFont="1" applyFill="1" applyBorder="1" applyAlignment="1" applyProtection="1">
      <alignment vertical="center"/>
      <protection locked="0"/>
    </xf>
    <xf numFmtId="0" fontId="31" fillId="2" borderId="33" xfId="0" applyFont="1" applyFill="1" applyBorder="1" applyAlignment="1" applyProtection="1">
      <alignment vertical="center"/>
      <protection locked="0"/>
    </xf>
    <xf numFmtId="167" fontId="31" fillId="4" borderId="40" xfId="0" applyNumberFormat="1" applyFont="1" applyFill="1" applyBorder="1" applyAlignment="1" applyProtection="1">
      <alignment horizontal="left"/>
      <protection locked="0"/>
    </xf>
    <xf numFmtId="168" fontId="31" fillId="4" borderId="44" xfId="0" applyNumberFormat="1" applyFont="1" applyFill="1" applyBorder="1" applyAlignment="1" applyProtection="1">
      <alignment horizontal="center"/>
      <protection locked="0"/>
    </xf>
    <xf numFmtId="168" fontId="31" fillId="3" borderId="1" xfId="0" applyNumberFormat="1" applyFont="1" applyFill="1" applyBorder="1" applyAlignment="1">
      <alignment horizontal="center" vertical="center"/>
    </xf>
    <xf numFmtId="167" fontId="31" fillId="4" borderId="40" xfId="0" applyNumberFormat="1" applyFont="1" applyFill="1" applyBorder="1" applyAlignment="1" applyProtection="1">
      <alignment horizontal="left" vertical="center"/>
      <protection locked="0"/>
    </xf>
    <xf numFmtId="168" fontId="31" fillId="4" borderId="40" xfId="0" applyNumberFormat="1" applyFont="1" applyFill="1" applyBorder="1" applyAlignment="1" applyProtection="1">
      <alignment horizontal="left"/>
      <protection locked="0"/>
    </xf>
    <xf numFmtId="168" fontId="30" fillId="4" borderId="7" xfId="2" applyNumberFormat="1" applyFont="1" applyFill="1" applyBorder="1" applyAlignment="1" applyProtection="1">
      <alignment horizontal="left"/>
      <protection locked="0"/>
    </xf>
    <xf numFmtId="168" fontId="30" fillId="3" borderId="7" xfId="2" applyNumberFormat="1" applyFont="1" applyFill="1" applyBorder="1" applyAlignment="1">
      <alignment horizontal="left"/>
    </xf>
    <xf numFmtId="168" fontId="22" fillId="3" borderId="10" xfId="2" applyNumberFormat="1" applyFont="1" applyFill="1" applyBorder="1" applyAlignment="1">
      <alignment horizontal="left" vertical="center"/>
    </xf>
    <xf numFmtId="0" fontId="20" fillId="3" borderId="4" xfId="3" applyFont="1" applyFill="1" applyBorder="1" applyAlignment="1">
      <alignment horizontal="center" vertical="center" wrapText="1"/>
    </xf>
    <xf numFmtId="0" fontId="21" fillId="3" borderId="1" xfId="3" applyFont="1" applyFill="1" applyBorder="1" applyAlignment="1">
      <alignment horizontal="center" vertical="center" wrapText="1"/>
    </xf>
    <xf numFmtId="0" fontId="22" fillId="3" borderId="1" xfId="3" applyFont="1" applyFill="1" applyBorder="1" applyAlignment="1">
      <alignment horizontal="left" vertical="center" wrapText="1"/>
    </xf>
    <xf numFmtId="0" fontId="22" fillId="3" borderId="1" xfId="3" applyFont="1" applyFill="1" applyBorder="1" applyAlignment="1">
      <alignment horizontal="center" vertical="center" wrapText="1"/>
    </xf>
    <xf numFmtId="164" fontId="22" fillId="3" borderId="7" xfId="0" applyNumberFormat="1" applyFont="1" applyFill="1" applyBorder="1"/>
    <xf numFmtId="44" fontId="22" fillId="3" borderId="7" xfId="2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/>
    <xf numFmtId="44" fontId="22" fillId="3" borderId="1" xfId="2" applyNumberFormat="1" applyFont="1" applyFill="1" applyBorder="1" applyAlignment="1">
      <alignment horizontal="right" vertical="center"/>
    </xf>
    <xf numFmtId="44" fontId="22" fillId="3" borderId="1" xfId="0" applyNumberFormat="1" applyFont="1" applyFill="1" applyBorder="1"/>
    <xf numFmtId="0" fontId="19" fillId="5" borderId="25" xfId="0" applyFont="1" applyFill="1" applyBorder="1" applyAlignment="1" applyProtection="1">
      <alignment horizontal="center" vertical="center"/>
    </xf>
    <xf numFmtId="0" fontId="19" fillId="5" borderId="38" xfId="0" applyFont="1" applyFill="1" applyBorder="1" applyAlignment="1" applyProtection="1">
      <alignment horizontal="center" vertical="center"/>
    </xf>
    <xf numFmtId="0" fontId="19" fillId="5" borderId="35" xfId="0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15" fontId="18" fillId="0" borderId="0" xfId="0" applyNumberFormat="1" applyFont="1" applyAlignment="1" applyProtection="1">
      <alignment horizontal="center" vertical="center"/>
      <protection locked="0"/>
    </xf>
    <xf numFmtId="0" fontId="19" fillId="2" borderId="55" xfId="0" applyFont="1" applyFill="1" applyBorder="1" applyAlignment="1" applyProtection="1">
      <alignment horizontal="center" vertical="center"/>
    </xf>
    <xf numFmtId="0" fontId="19" fillId="2" borderId="48" xfId="0" applyFont="1" applyFill="1" applyBorder="1" applyAlignment="1" applyProtection="1">
      <alignment horizontal="center" vertical="center"/>
    </xf>
    <xf numFmtId="0" fontId="19" fillId="2" borderId="57" xfId="0" applyFont="1" applyFill="1" applyBorder="1" applyAlignment="1" applyProtection="1">
      <alignment horizontal="center" vertical="center"/>
    </xf>
    <xf numFmtId="0" fontId="20" fillId="2" borderId="16" xfId="3" applyFont="1" applyFill="1" applyBorder="1" applyAlignment="1" applyProtection="1">
      <alignment horizontal="center" vertical="center" wrapText="1"/>
    </xf>
    <xf numFmtId="0" fontId="20" fillId="2" borderId="17" xfId="3" applyFont="1" applyFill="1" applyBorder="1" applyAlignment="1" applyProtection="1">
      <alignment horizontal="center" vertical="center" wrapText="1"/>
    </xf>
    <xf numFmtId="164" fontId="20" fillId="2" borderId="13" xfId="2" applyFont="1" applyFill="1" applyBorder="1" applyAlignment="1" applyProtection="1">
      <alignment horizontal="center" vertical="center" wrapText="1"/>
    </xf>
    <xf numFmtId="164" fontId="20" fillId="2" borderId="24" xfId="2" applyFont="1" applyFill="1" applyBorder="1" applyAlignment="1" applyProtection="1">
      <alignment horizontal="center" vertical="center" wrapText="1"/>
    </xf>
    <xf numFmtId="0" fontId="20" fillId="2" borderId="13" xfId="2" applyNumberFormat="1" applyFont="1" applyFill="1" applyBorder="1" applyAlignment="1" applyProtection="1">
      <alignment horizontal="center" vertical="center" wrapText="1"/>
    </xf>
    <xf numFmtId="0" fontId="20" fillId="2" borderId="24" xfId="2" applyNumberFormat="1" applyFont="1" applyFill="1" applyBorder="1" applyAlignment="1" applyProtection="1">
      <alignment horizontal="center" vertical="center" wrapText="1"/>
    </xf>
    <xf numFmtId="0" fontId="20" fillId="2" borderId="21" xfId="3" applyFont="1" applyFill="1" applyBorder="1" applyAlignment="1" applyProtection="1">
      <alignment horizontal="center" vertical="center" wrapText="1"/>
    </xf>
    <xf numFmtId="0" fontId="20" fillId="2" borderId="23" xfId="3" applyFont="1" applyFill="1" applyBorder="1" applyAlignment="1" applyProtection="1">
      <alignment horizontal="center" vertical="center" wrapText="1"/>
    </xf>
    <xf numFmtId="0" fontId="20" fillId="2" borderId="13" xfId="3" applyFont="1" applyFill="1" applyBorder="1" applyAlignment="1" applyProtection="1">
      <alignment horizontal="center" vertical="center" wrapText="1"/>
    </xf>
    <xf numFmtId="0" fontId="20" fillId="2" borderId="24" xfId="3" applyFont="1" applyFill="1" applyBorder="1" applyAlignment="1" applyProtection="1">
      <alignment horizontal="center" vertical="center" wrapText="1"/>
    </xf>
    <xf numFmtId="0" fontId="30" fillId="2" borderId="13" xfId="3" applyFont="1" applyFill="1" applyBorder="1" applyAlignment="1" applyProtection="1">
      <alignment horizontal="center" vertical="center" wrapText="1"/>
    </xf>
    <xf numFmtId="0" fontId="30" fillId="2" borderId="24" xfId="3" applyFont="1" applyFill="1" applyBorder="1" applyAlignment="1" applyProtection="1">
      <alignment horizontal="center" vertical="center" wrapText="1"/>
    </xf>
    <xf numFmtId="164" fontId="20" fillId="2" borderId="27" xfId="2" applyFont="1" applyFill="1" applyBorder="1" applyAlignment="1" applyProtection="1">
      <alignment horizontal="center" vertical="center" wrapText="1"/>
    </xf>
    <xf numFmtId="164" fontId="20" fillId="2" borderId="29" xfId="2" applyFont="1" applyFill="1" applyBorder="1" applyAlignment="1" applyProtection="1">
      <alignment horizontal="center" vertical="center" wrapText="1"/>
    </xf>
    <xf numFmtId="49" fontId="20" fillId="3" borderId="37" xfId="3" applyNumberFormat="1" applyFont="1" applyFill="1" applyBorder="1" applyAlignment="1" applyProtection="1">
      <alignment horizontal="center" vertical="center" wrapText="1"/>
    </xf>
    <xf numFmtId="49" fontId="20" fillId="3" borderId="22" xfId="3" applyNumberFormat="1" applyFont="1" applyFill="1" applyBorder="1" applyAlignment="1" applyProtection="1">
      <alignment horizontal="center" vertical="center" wrapText="1"/>
    </xf>
    <xf numFmtId="49" fontId="20" fillId="3" borderId="65" xfId="3" applyNumberFormat="1" applyFont="1" applyFill="1" applyBorder="1" applyAlignment="1" applyProtection="1">
      <alignment horizontal="center" vertical="center" wrapText="1"/>
    </xf>
    <xf numFmtId="0" fontId="20" fillId="3" borderId="7" xfId="3" applyFont="1" applyFill="1" applyBorder="1" applyAlignment="1" applyProtection="1">
      <alignment horizontal="center" vertical="center" wrapText="1"/>
    </xf>
    <xf numFmtId="0" fontId="20" fillId="3" borderId="1" xfId="3" applyFont="1" applyFill="1" applyBorder="1" applyAlignment="1" applyProtection="1">
      <alignment horizontal="center" vertical="center" wrapText="1"/>
    </xf>
    <xf numFmtId="0" fontId="20" fillId="3" borderId="4" xfId="3" applyFont="1" applyFill="1" applyBorder="1" applyAlignment="1" applyProtection="1">
      <alignment horizontal="center" vertical="center" wrapText="1"/>
    </xf>
    <xf numFmtId="164" fontId="30" fillId="2" borderId="13" xfId="2" applyFont="1" applyFill="1" applyBorder="1" applyAlignment="1" applyProtection="1">
      <alignment horizontal="center" vertical="center" wrapText="1"/>
    </xf>
    <xf numFmtId="164" fontId="30" fillId="2" borderId="24" xfId="2" applyFont="1" applyFill="1" applyBorder="1" applyAlignment="1" applyProtection="1">
      <alignment horizontal="center" vertical="center" wrapText="1"/>
    </xf>
    <xf numFmtId="0" fontId="20" fillId="5" borderId="25" xfId="3" applyFont="1" applyFill="1" applyBorder="1" applyAlignment="1" applyProtection="1">
      <alignment horizontal="center" vertical="center" wrapText="1"/>
    </xf>
    <xf numFmtId="0" fontId="20" fillId="5" borderId="38" xfId="3" applyFont="1" applyFill="1" applyBorder="1" applyAlignment="1" applyProtection="1">
      <alignment horizontal="center" vertical="center" wrapText="1"/>
    </xf>
    <xf numFmtId="0" fontId="20" fillId="5" borderId="35" xfId="3" applyFont="1" applyFill="1" applyBorder="1" applyAlignment="1" applyProtection="1">
      <alignment horizontal="center" vertical="center" wrapText="1"/>
    </xf>
    <xf numFmtId="0" fontId="20" fillId="2" borderId="44" xfId="3" applyFont="1" applyFill="1" applyBorder="1" applyAlignment="1" applyProtection="1">
      <alignment horizontal="center" vertical="center" wrapText="1"/>
    </xf>
    <xf numFmtId="0" fontId="20" fillId="2" borderId="27" xfId="3" applyFont="1" applyFill="1" applyBorder="1" applyAlignment="1" applyProtection="1">
      <alignment horizontal="center" vertical="center" wrapText="1"/>
    </xf>
    <xf numFmtId="0" fontId="20" fillId="2" borderId="9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166" fontId="20" fillId="2" borderId="1" xfId="3" applyNumberFormat="1" applyFont="1" applyFill="1" applyBorder="1" applyAlignment="1" applyProtection="1">
      <alignment horizontal="center" vertical="center" wrapText="1"/>
    </xf>
    <xf numFmtId="166" fontId="20" fillId="2" borderId="28" xfId="3" applyNumberFormat="1" applyFont="1" applyFill="1" applyBorder="1" applyAlignment="1" applyProtection="1">
      <alignment horizontal="center" vertical="center" wrapText="1"/>
    </xf>
    <xf numFmtId="0" fontId="20" fillId="2" borderId="22" xfId="3" applyFont="1" applyFill="1" applyBorder="1" applyAlignment="1" applyProtection="1">
      <alignment horizontal="center" vertical="center" wrapText="1"/>
    </xf>
    <xf numFmtId="0" fontId="20" fillId="2" borderId="1" xfId="3" applyFont="1" applyFill="1" applyBorder="1" applyAlignment="1" applyProtection="1">
      <alignment horizontal="center" vertical="center" wrapText="1"/>
    </xf>
    <xf numFmtId="8" fontId="20" fillId="3" borderId="22" xfId="3" applyNumberFormat="1" applyFont="1" applyFill="1" applyBorder="1" applyAlignment="1" applyProtection="1">
      <alignment horizontal="center" vertical="center" wrapText="1"/>
    </xf>
    <xf numFmtId="8" fontId="20" fillId="3" borderId="1" xfId="3" applyNumberFormat="1" applyFont="1" applyFill="1" applyBorder="1" applyAlignment="1" applyProtection="1">
      <alignment horizontal="center" vertical="center" wrapText="1"/>
    </xf>
    <xf numFmtId="167" fontId="20" fillId="3" borderId="24" xfId="2" applyNumberFormat="1" applyFont="1" applyFill="1" applyBorder="1" applyAlignment="1" applyProtection="1">
      <alignment horizontal="center"/>
    </xf>
    <xf numFmtId="167" fontId="20" fillId="3" borderId="29" xfId="2" applyNumberFormat="1" applyFont="1" applyFill="1" applyBorder="1" applyAlignment="1" applyProtection="1">
      <alignment horizontal="center"/>
    </xf>
    <xf numFmtId="0" fontId="29" fillId="2" borderId="37" xfId="3" applyFont="1" applyFill="1" applyBorder="1" applyAlignment="1" applyProtection="1">
      <alignment horizontal="left" vertical="center" wrapText="1"/>
    </xf>
    <xf numFmtId="0" fontId="29" fillId="2" borderId="7" xfId="3" applyFont="1" applyFill="1" applyBorder="1" applyAlignment="1" applyProtection="1">
      <alignment horizontal="left" vertical="center" wrapText="1"/>
    </xf>
    <xf numFmtId="0" fontId="29" fillId="2" borderId="43" xfId="3" applyFont="1" applyFill="1" applyBorder="1" applyAlignment="1" applyProtection="1">
      <alignment horizontal="left" vertical="center" wrapText="1"/>
    </xf>
    <xf numFmtId="0" fontId="29" fillId="2" borderId="23" xfId="3" applyFont="1" applyFill="1" applyBorder="1" applyAlignment="1" applyProtection="1">
      <alignment horizontal="left" vertical="center" wrapText="1"/>
    </xf>
    <xf numFmtId="0" fontId="29" fillId="2" borderId="24" xfId="3" applyFont="1" applyFill="1" applyBorder="1" applyAlignment="1" applyProtection="1">
      <alignment horizontal="left" vertical="center" wrapText="1"/>
    </xf>
    <xf numFmtId="0" fontId="29" fillId="2" borderId="29" xfId="3" applyFont="1" applyFill="1" applyBorder="1" applyAlignment="1" applyProtection="1">
      <alignment horizontal="left" vertical="center" wrapText="1"/>
    </xf>
    <xf numFmtId="167" fontId="20" fillId="3" borderId="45" xfId="3" applyNumberFormat="1" applyFont="1" applyFill="1" applyBorder="1" applyAlignment="1" applyProtection="1">
      <alignment horizontal="center" vertical="center"/>
    </xf>
    <xf numFmtId="167" fontId="20" fillId="3" borderId="24" xfId="3" applyNumberFormat="1" applyFont="1" applyFill="1" applyBorder="1" applyAlignment="1" applyProtection="1">
      <alignment horizontal="center" vertical="center"/>
    </xf>
    <xf numFmtId="0" fontId="20" fillId="2" borderId="36" xfId="3" applyFont="1" applyFill="1" applyBorder="1" applyAlignment="1" applyProtection="1">
      <alignment horizontal="center" vertical="center" wrapText="1"/>
    </xf>
    <xf numFmtId="0" fontId="20" fillId="2" borderId="12" xfId="3" applyFont="1" applyFill="1" applyBorder="1" applyAlignment="1" applyProtection="1">
      <alignment horizontal="center" vertical="center" wrapText="1"/>
    </xf>
    <xf numFmtId="0" fontId="20" fillId="2" borderId="3" xfId="3" applyFont="1" applyFill="1" applyBorder="1" applyAlignment="1" applyProtection="1">
      <alignment horizontal="center" vertical="center" wrapText="1"/>
    </xf>
    <xf numFmtId="0" fontId="20" fillId="2" borderId="26" xfId="3" applyFont="1" applyFill="1" applyBorder="1" applyAlignment="1" applyProtection="1">
      <alignment horizontal="center" vertical="center" wrapText="1"/>
    </xf>
    <xf numFmtId="0" fontId="20" fillId="2" borderId="15" xfId="3" applyFont="1" applyFill="1" applyBorder="1" applyAlignment="1" applyProtection="1">
      <alignment horizontal="center" vertical="center" wrapText="1"/>
    </xf>
    <xf numFmtId="0" fontId="20" fillId="2" borderId="39" xfId="3" applyFont="1" applyFill="1" applyBorder="1" applyAlignment="1" applyProtection="1">
      <alignment horizontal="center" vertical="center" wrapText="1"/>
    </xf>
    <xf numFmtId="164" fontId="20" fillId="2" borderId="8" xfId="2" applyFont="1" applyFill="1" applyBorder="1" applyAlignment="1" applyProtection="1">
      <alignment horizontal="center" vertical="center" wrapText="1"/>
    </xf>
    <xf numFmtId="164" fontId="20" fillId="2" borderId="34" xfId="2" applyFont="1" applyFill="1" applyBorder="1" applyAlignment="1" applyProtection="1">
      <alignment horizontal="center" vertical="center" wrapText="1"/>
    </xf>
    <xf numFmtId="43" fontId="20" fillId="5" borderId="24" xfId="3" applyNumberFormat="1" applyFont="1" applyFill="1" applyBorder="1" applyAlignment="1" applyProtection="1">
      <alignment horizontal="center" vertical="center" wrapText="1"/>
    </xf>
    <xf numFmtId="0" fontId="20" fillId="5" borderId="24" xfId="3" applyFont="1" applyFill="1" applyBorder="1" applyAlignment="1" applyProtection="1">
      <alignment horizontal="center" vertical="center" wrapText="1"/>
    </xf>
    <xf numFmtId="167" fontId="20" fillId="5" borderId="24" xfId="2" applyNumberFormat="1" applyFont="1" applyFill="1" applyBorder="1" applyAlignment="1" applyProtection="1">
      <alignment horizontal="center"/>
    </xf>
    <xf numFmtId="164" fontId="20" fillId="5" borderId="29" xfId="2" applyFont="1" applyFill="1" applyBorder="1" applyAlignment="1" applyProtection="1">
      <alignment horizontal="center"/>
    </xf>
    <xf numFmtId="0" fontId="19" fillId="4" borderId="0" xfId="0" applyFont="1" applyFill="1" applyAlignment="1" applyProtection="1">
      <alignment horizontal="center" vertical="center"/>
    </xf>
    <xf numFmtId="0" fontId="23" fillId="4" borderId="0" xfId="3" applyFont="1" applyFill="1" applyAlignment="1" applyProtection="1">
      <alignment horizontal="center" vertical="center" wrapText="1"/>
    </xf>
    <xf numFmtId="0" fontId="20" fillId="4" borderId="0" xfId="3" applyFont="1" applyFill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49" fontId="10" fillId="4" borderId="0" xfId="3" applyNumberFormat="1" applyFont="1" applyFill="1" applyAlignment="1" applyProtection="1">
      <alignment horizontal="center" vertical="center" wrapText="1"/>
    </xf>
    <xf numFmtId="0" fontId="10" fillId="4" borderId="0" xfId="3" applyFont="1" applyFill="1" applyAlignment="1" applyProtection="1">
      <alignment horizontal="center" vertical="center" wrapText="1"/>
    </xf>
    <xf numFmtId="0" fontId="9" fillId="4" borderId="0" xfId="3" applyFont="1" applyFill="1" applyAlignment="1" applyProtection="1">
      <alignment horizontal="center" vertical="center" wrapText="1"/>
    </xf>
    <xf numFmtId="0" fontId="8" fillId="4" borderId="0" xfId="3" applyFont="1" applyFill="1" applyAlignment="1" applyProtection="1">
      <alignment horizontal="center" vertical="center" wrapText="1"/>
    </xf>
    <xf numFmtId="164" fontId="9" fillId="4" borderId="0" xfId="2" applyFont="1" applyFill="1" applyAlignment="1" applyProtection="1">
      <alignment horizontal="center" vertical="center" wrapText="1"/>
    </xf>
    <xf numFmtId="164" fontId="20" fillId="2" borderId="27" xfId="2" applyFont="1" applyFill="1" applyBorder="1" applyAlignment="1">
      <alignment horizontal="center" vertical="center" wrapText="1"/>
    </xf>
    <xf numFmtId="164" fontId="20" fillId="2" borderId="29" xfId="2" applyFont="1" applyFill="1" applyBorder="1" applyAlignment="1">
      <alignment horizontal="center" vertical="center" wrapText="1"/>
    </xf>
    <xf numFmtId="49" fontId="21" fillId="3" borderId="7" xfId="3" applyNumberFormat="1" applyFont="1" applyFill="1" applyBorder="1" applyAlignment="1">
      <alignment horizontal="center" vertical="center" wrapText="1"/>
    </xf>
    <xf numFmtId="49" fontId="21" fillId="3" borderId="1" xfId="3" applyNumberFormat="1" applyFont="1" applyFill="1" applyBorder="1" applyAlignment="1">
      <alignment horizontal="center" vertical="center" wrapText="1"/>
    </xf>
    <xf numFmtId="49" fontId="21" fillId="3" borderId="4" xfId="3" applyNumberFormat="1" applyFont="1" applyFill="1" applyBorder="1" applyAlignment="1">
      <alignment horizontal="center" vertical="center" wrapText="1"/>
    </xf>
    <xf numFmtId="0" fontId="21" fillId="3" borderId="7" xfId="3" applyFont="1" applyFill="1" applyBorder="1" applyAlignment="1">
      <alignment horizontal="center" vertical="center" wrapText="1"/>
    </xf>
    <xf numFmtId="0" fontId="21" fillId="3" borderId="1" xfId="3" applyFont="1" applyFill="1" applyBorder="1" applyAlignment="1">
      <alignment horizontal="center" vertical="center" wrapText="1"/>
    </xf>
    <xf numFmtId="0" fontId="21" fillId="3" borderId="4" xfId="3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/>
    </xf>
    <xf numFmtId="0" fontId="19" fillId="5" borderId="38" xfId="0" applyFont="1" applyFill="1" applyBorder="1" applyAlignment="1">
      <alignment horizontal="center" vertical="center"/>
    </xf>
    <xf numFmtId="0" fontId="19" fillId="5" borderId="3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2" borderId="46" xfId="0" applyFont="1" applyFill="1" applyBorder="1" applyAlignment="1">
      <alignment horizontal="center" vertical="center"/>
    </xf>
    <xf numFmtId="0" fontId="19" fillId="2" borderId="47" xfId="0" applyFont="1" applyFill="1" applyBorder="1" applyAlignment="1">
      <alignment horizontal="center" vertical="center"/>
    </xf>
    <xf numFmtId="164" fontId="20" fillId="2" borderId="13" xfId="2" applyFont="1" applyFill="1" applyBorder="1" applyAlignment="1">
      <alignment horizontal="center" vertical="center" wrapText="1"/>
    </xf>
    <xf numFmtId="164" fontId="20" fillId="2" borderId="24" xfId="2" applyFont="1" applyFill="1" applyBorder="1" applyAlignment="1">
      <alignment horizontal="center" vertical="center" wrapText="1"/>
    </xf>
    <xf numFmtId="0" fontId="20" fillId="2" borderId="21" xfId="3" applyFont="1" applyFill="1" applyBorder="1" applyAlignment="1">
      <alignment horizontal="center" vertical="center" wrapText="1"/>
    </xf>
    <xf numFmtId="0" fontId="20" fillId="2" borderId="23" xfId="3" applyFont="1" applyFill="1" applyBorder="1" applyAlignment="1">
      <alignment horizontal="center" vertical="center" wrapText="1"/>
    </xf>
    <xf numFmtId="0" fontId="20" fillId="2" borderId="13" xfId="3" applyFont="1" applyFill="1" applyBorder="1" applyAlignment="1">
      <alignment horizontal="center" vertical="center" wrapText="1"/>
    </xf>
    <xf numFmtId="0" fontId="20" fillId="2" borderId="24" xfId="3" applyFont="1" applyFill="1" applyBorder="1" applyAlignment="1">
      <alignment horizontal="center" vertical="center" wrapText="1"/>
    </xf>
    <xf numFmtId="0" fontId="30" fillId="2" borderId="13" xfId="3" applyFont="1" applyFill="1" applyBorder="1" applyAlignment="1">
      <alignment horizontal="center" vertical="center" wrapText="1"/>
    </xf>
    <xf numFmtId="0" fontId="30" fillId="2" borderId="24" xfId="3" applyFont="1" applyFill="1" applyBorder="1" applyAlignment="1">
      <alignment horizontal="center" vertical="center" wrapText="1"/>
    </xf>
    <xf numFmtId="0" fontId="20" fillId="2" borderId="13" xfId="2" applyNumberFormat="1" applyFont="1" applyFill="1" applyBorder="1" applyAlignment="1">
      <alignment horizontal="center" vertical="center" wrapText="1"/>
    </xf>
    <xf numFmtId="0" fontId="20" fillId="2" borderId="24" xfId="2" applyNumberFormat="1" applyFont="1" applyFill="1" applyBorder="1" applyAlignment="1">
      <alignment horizontal="center" vertical="center" wrapText="1"/>
    </xf>
    <xf numFmtId="164" fontId="30" fillId="2" borderId="13" xfId="2" applyFont="1" applyFill="1" applyBorder="1" applyAlignment="1">
      <alignment horizontal="center" vertical="center" wrapText="1"/>
    </xf>
    <xf numFmtId="164" fontId="30" fillId="2" borderId="24" xfId="2" applyFont="1" applyFill="1" applyBorder="1" applyAlignment="1">
      <alignment horizontal="center" vertical="center" wrapText="1"/>
    </xf>
    <xf numFmtId="0" fontId="20" fillId="3" borderId="7" xfId="3" applyFont="1" applyFill="1" applyBorder="1" applyAlignment="1">
      <alignment horizontal="center" vertical="center" wrapText="1"/>
    </xf>
    <xf numFmtId="0" fontId="20" fillId="3" borderId="1" xfId="3" applyFont="1" applyFill="1" applyBorder="1" applyAlignment="1">
      <alignment horizontal="center" vertical="center" wrapText="1"/>
    </xf>
    <xf numFmtId="0" fontId="20" fillId="3" borderId="4" xfId="3" applyFont="1" applyFill="1" applyBorder="1" applyAlignment="1">
      <alignment horizontal="center" vertical="center" wrapText="1"/>
    </xf>
    <xf numFmtId="0" fontId="20" fillId="2" borderId="16" xfId="3" applyFont="1" applyFill="1" applyBorder="1" applyAlignment="1">
      <alignment horizontal="center" vertical="center" wrapText="1"/>
    </xf>
    <xf numFmtId="0" fontId="20" fillId="2" borderId="17" xfId="3" applyFont="1" applyFill="1" applyBorder="1" applyAlignment="1">
      <alignment horizontal="center" vertical="center" wrapText="1"/>
    </xf>
    <xf numFmtId="0" fontId="20" fillId="2" borderId="7" xfId="3" applyFont="1" applyFill="1" applyBorder="1" applyAlignment="1">
      <alignment horizontal="center" vertical="center" wrapText="1"/>
    </xf>
    <xf numFmtId="0" fontId="20" fillId="2" borderId="6" xfId="3" applyFont="1" applyFill="1" applyBorder="1" applyAlignment="1">
      <alignment horizontal="center" vertical="center" wrapText="1"/>
    </xf>
    <xf numFmtId="0" fontId="20" fillId="2" borderId="43" xfId="3" applyFont="1" applyFill="1" applyBorder="1" applyAlignment="1">
      <alignment horizontal="center" vertical="center" wrapText="1"/>
    </xf>
    <xf numFmtId="8" fontId="20" fillId="3" borderId="1" xfId="3" applyNumberFormat="1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66" fontId="20" fillId="2" borderId="1" xfId="3" applyNumberFormat="1" applyFont="1" applyFill="1" applyBorder="1" applyAlignment="1">
      <alignment horizontal="center" vertical="center" wrapText="1"/>
    </xf>
    <xf numFmtId="166" fontId="20" fillId="2" borderId="28" xfId="3" applyNumberFormat="1" applyFont="1" applyFill="1" applyBorder="1" applyAlignment="1">
      <alignment horizontal="center" vertical="center" wrapText="1"/>
    </xf>
    <xf numFmtId="167" fontId="20" fillId="3" borderId="45" xfId="3" applyNumberFormat="1" applyFont="1" applyFill="1" applyBorder="1" applyAlignment="1">
      <alignment horizontal="center" vertical="center"/>
    </xf>
    <xf numFmtId="167" fontId="20" fillId="3" borderId="24" xfId="3" applyNumberFormat="1" applyFont="1" applyFill="1" applyBorder="1" applyAlignment="1">
      <alignment horizontal="center" vertical="center"/>
    </xf>
    <xf numFmtId="167" fontId="20" fillId="3" borderId="24" xfId="2" applyNumberFormat="1" applyFont="1" applyFill="1" applyBorder="1" applyAlignment="1">
      <alignment horizontal="center"/>
    </xf>
    <xf numFmtId="167" fontId="20" fillId="3" borderId="29" xfId="2" applyNumberFormat="1" applyFont="1" applyFill="1" applyBorder="1" applyAlignment="1">
      <alignment horizontal="center"/>
    </xf>
    <xf numFmtId="0" fontId="20" fillId="5" borderId="16" xfId="3" applyFont="1" applyFill="1" applyBorder="1" applyAlignment="1">
      <alignment horizontal="center" vertical="center" wrapText="1"/>
    </xf>
    <xf numFmtId="0" fontId="20" fillId="5" borderId="17" xfId="3" applyFont="1" applyFill="1" applyBorder="1" applyAlignment="1">
      <alignment horizontal="center" vertical="center" wrapText="1"/>
    </xf>
    <xf numFmtId="0" fontId="20" fillId="5" borderId="18" xfId="3" applyFont="1" applyFill="1" applyBorder="1" applyAlignment="1">
      <alignment horizontal="center" vertical="center" wrapText="1"/>
    </xf>
    <xf numFmtId="0" fontId="29" fillId="2" borderId="37" xfId="3" applyFont="1" applyFill="1" applyBorder="1" applyAlignment="1">
      <alignment horizontal="left" vertical="center" wrapText="1"/>
    </xf>
    <xf numFmtId="0" fontId="29" fillId="2" borderId="7" xfId="3" applyFont="1" applyFill="1" applyBorder="1" applyAlignment="1">
      <alignment horizontal="left" vertical="center" wrapText="1"/>
    </xf>
    <xf numFmtId="0" fontId="29" fillId="2" borderId="43" xfId="3" applyFont="1" applyFill="1" applyBorder="1" applyAlignment="1">
      <alignment horizontal="left" vertical="center" wrapText="1"/>
    </xf>
    <xf numFmtId="0" fontId="20" fillId="5" borderId="25" xfId="3" applyFont="1" applyFill="1" applyBorder="1" applyAlignment="1">
      <alignment horizontal="center" vertical="center" wrapText="1"/>
    </xf>
    <xf numFmtId="0" fontId="20" fillId="5" borderId="38" xfId="3" applyFont="1" applyFill="1" applyBorder="1" applyAlignment="1">
      <alignment horizontal="center" vertical="center" wrapText="1"/>
    </xf>
    <xf numFmtId="0" fontId="20" fillId="5" borderId="35" xfId="3" applyFont="1" applyFill="1" applyBorder="1" applyAlignment="1">
      <alignment horizontal="center" vertical="center" wrapText="1"/>
    </xf>
    <xf numFmtId="0" fontId="20" fillId="2" borderId="36" xfId="3" applyFont="1" applyFill="1" applyBorder="1" applyAlignment="1">
      <alignment horizontal="center" vertical="center" wrapText="1"/>
    </xf>
    <xf numFmtId="0" fontId="20" fillId="2" borderId="12" xfId="3" applyFont="1" applyFill="1" applyBorder="1" applyAlignment="1">
      <alignment horizontal="center" vertical="center" wrapText="1"/>
    </xf>
    <xf numFmtId="0" fontId="20" fillId="2" borderId="3" xfId="3" applyFont="1" applyFill="1" applyBorder="1" applyAlignment="1">
      <alignment horizontal="center" vertical="center" wrapText="1"/>
    </xf>
    <xf numFmtId="0" fontId="20" fillId="2" borderId="26" xfId="3" applyFont="1" applyFill="1" applyBorder="1" applyAlignment="1">
      <alignment horizontal="center" vertical="center" wrapText="1"/>
    </xf>
    <xf numFmtId="0" fontId="20" fillId="2" borderId="15" xfId="3" applyFont="1" applyFill="1" applyBorder="1" applyAlignment="1">
      <alignment horizontal="center" vertical="center" wrapText="1"/>
    </xf>
    <xf numFmtId="0" fontId="20" fillId="2" borderId="39" xfId="3" applyFont="1" applyFill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center" vertical="center" wrapText="1"/>
    </xf>
    <xf numFmtId="164" fontId="20" fillId="2" borderId="8" xfId="2" applyFont="1" applyFill="1" applyBorder="1" applyAlignment="1">
      <alignment horizontal="center" vertical="center" wrapText="1"/>
    </xf>
    <xf numFmtId="164" fontId="20" fillId="2" borderId="34" xfId="2" applyFont="1" applyFill="1" applyBorder="1" applyAlignment="1">
      <alignment horizontal="center" vertical="center" wrapText="1"/>
    </xf>
    <xf numFmtId="167" fontId="20" fillId="5" borderId="24" xfId="3" applyNumberFormat="1" applyFont="1" applyFill="1" applyBorder="1" applyAlignment="1">
      <alignment horizontal="center" vertical="center" wrapText="1"/>
    </xf>
    <xf numFmtId="167" fontId="20" fillId="5" borderId="24" xfId="2" applyNumberFormat="1" applyFont="1" applyFill="1" applyBorder="1" applyAlignment="1">
      <alignment horizontal="center"/>
    </xf>
    <xf numFmtId="167" fontId="20" fillId="5" borderId="29" xfId="2" applyNumberFormat="1" applyFont="1" applyFill="1" applyBorder="1" applyAlignment="1">
      <alignment horizontal="center"/>
    </xf>
    <xf numFmtId="49" fontId="20" fillId="3" borderId="37" xfId="3" applyNumberFormat="1" applyFont="1" applyFill="1" applyBorder="1" applyAlignment="1">
      <alignment horizontal="center" vertical="center" wrapText="1"/>
    </xf>
    <xf numFmtId="49" fontId="20" fillId="3" borderId="22" xfId="3" applyNumberFormat="1" applyFont="1" applyFill="1" applyBorder="1" applyAlignment="1">
      <alignment horizontal="center" vertical="center" wrapText="1"/>
    </xf>
    <xf numFmtId="0" fontId="20" fillId="5" borderId="25" xfId="0" applyFont="1" applyFill="1" applyBorder="1" applyAlignment="1">
      <alignment horizontal="center" vertical="center"/>
    </xf>
    <xf numFmtId="0" fontId="20" fillId="5" borderId="38" xfId="0" applyFont="1" applyFill="1" applyBorder="1" applyAlignment="1">
      <alignment horizontal="center" vertical="center"/>
    </xf>
    <xf numFmtId="0" fontId="20" fillId="5" borderId="35" xfId="0" applyFont="1" applyFill="1" applyBorder="1" applyAlignment="1">
      <alignment horizontal="center" vertical="center"/>
    </xf>
    <xf numFmtId="0" fontId="20" fillId="2" borderId="55" xfId="0" applyFont="1" applyFill="1" applyBorder="1" applyAlignment="1">
      <alignment horizontal="center" vertical="center"/>
    </xf>
    <xf numFmtId="0" fontId="20" fillId="2" borderId="48" xfId="0" applyFont="1" applyFill="1" applyBorder="1" applyAlignment="1">
      <alignment horizontal="center" vertical="center"/>
    </xf>
    <xf numFmtId="0" fontId="20" fillId="2" borderId="57" xfId="0" applyFont="1" applyFill="1" applyBorder="1" applyAlignment="1">
      <alignment horizontal="center" vertical="center"/>
    </xf>
    <xf numFmtId="0" fontId="20" fillId="2" borderId="22" xfId="3" applyFont="1" applyFill="1" applyBorder="1" applyAlignment="1">
      <alignment horizontal="center" vertical="center" wrapText="1"/>
    </xf>
    <xf numFmtId="0" fontId="20" fillId="2" borderId="44" xfId="3" applyFont="1" applyFill="1" applyBorder="1" applyAlignment="1">
      <alignment horizontal="center" vertical="center" wrapText="1"/>
    </xf>
    <xf numFmtId="0" fontId="20" fillId="2" borderId="27" xfId="3" applyFont="1" applyFill="1" applyBorder="1" applyAlignment="1">
      <alignment horizontal="center" vertical="center" wrapText="1"/>
    </xf>
    <xf numFmtId="8" fontId="20" fillId="3" borderId="22" xfId="3" applyNumberFormat="1" applyFont="1" applyFill="1" applyBorder="1" applyAlignment="1">
      <alignment horizontal="center" vertical="center" wrapText="1"/>
    </xf>
    <xf numFmtId="168" fontId="20" fillId="5" borderId="24" xfId="3" applyNumberFormat="1" applyFont="1" applyFill="1" applyBorder="1" applyAlignment="1">
      <alignment horizontal="center" vertical="center" wrapText="1"/>
    </xf>
    <xf numFmtId="164" fontId="20" fillId="5" borderId="29" xfId="2" applyFont="1" applyFill="1" applyBorder="1" applyAlignment="1">
      <alignment horizontal="center"/>
    </xf>
    <xf numFmtId="0" fontId="20" fillId="5" borderId="21" xfId="3" applyFont="1" applyFill="1" applyBorder="1" applyAlignment="1">
      <alignment horizontal="center" vertical="center" wrapText="1"/>
    </xf>
    <xf numFmtId="0" fontId="20" fillId="5" borderId="13" xfId="3" applyFont="1" applyFill="1" applyBorder="1" applyAlignment="1">
      <alignment horizontal="center" vertical="center" wrapText="1"/>
    </xf>
    <xf numFmtId="0" fontId="20" fillId="5" borderId="27" xfId="3" applyFont="1" applyFill="1" applyBorder="1" applyAlignment="1">
      <alignment horizontal="center" vertical="center" wrapText="1"/>
    </xf>
    <xf numFmtId="2" fontId="20" fillId="3" borderId="9" xfId="3" applyNumberFormat="1" applyFont="1" applyFill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2" fontId="20" fillId="2" borderId="65" xfId="3" applyNumberFormat="1" applyFont="1" applyFill="1" applyBorder="1" applyAlignment="1">
      <alignment horizontal="center" vertical="center" wrapText="1"/>
    </xf>
    <xf numFmtId="2" fontId="20" fillId="2" borderId="4" xfId="3" applyNumberFormat="1" applyFont="1" applyFill="1" applyBorder="1" applyAlignment="1">
      <alignment horizontal="center" vertical="center" wrapText="1"/>
    </xf>
    <xf numFmtId="0" fontId="20" fillId="2" borderId="49" xfId="3" applyFont="1" applyFill="1" applyBorder="1" applyAlignment="1">
      <alignment horizontal="center" vertical="center" wrapText="1"/>
    </xf>
    <xf numFmtId="0" fontId="20" fillId="2" borderId="51" xfId="3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20" fillId="2" borderId="28" xfId="3" applyFont="1" applyFill="1" applyBorder="1" applyAlignment="1">
      <alignment horizontal="center" vertical="center" wrapText="1"/>
    </xf>
    <xf numFmtId="8" fontId="20" fillId="3" borderId="36" xfId="3" applyNumberFormat="1" applyFont="1" applyFill="1" applyBorder="1" applyAlignment="1">
      <alignment horizontal="center" vertical="center" wrapText="1"/>
    </xf>
    <xf numFmtId="8" fontId="20" fillId="3" borderId="12" xfId="3" applyNumberFormat="1" applyFont="1" applyFill="1" applyBorder="1" applyAlignment="1">
      <alignment horizontal="center" vertical="center" wrapText="1"/>
    </xf>
    <xf numFmtId="8" fontId="20" fillId="3" borderId="3" xfId="3" applyNumberFormat="1" applyFont="1" applyFill="1" applyBorder="1" applyAlignment="1">
      <alignment horizontal="center" vertical="center" wrapText="1"/>
    </xf>
    <xf numFmtId="8" fontId="20" fillId="3" borderId="26" xfId="3" applyNumberFormat="1" applyFont="1" applyFill="1" applyBorder="1" applyAlignment="1">
      <alignment horizontal="center" vertical="center" wrapText="1"/>
    </xf>
    <xf numFmtId="8" fontId="20" fillId="3" borderId="15" xfId="3" applyNumberFormat="1" applyFont="1" applyFill="1" applyBorder="1" applyAlignment="1">
      <alignment horizontal="center" vertical="center" wrapText="1"/>
    </xf>
    <xf numFmtId="8" fontId="20" fillId="3" borderId="39" xfId="3" applyNumberFormat="1" applyFont="1" applyFill="1" applyBorder="1" applyAlignment="1">
      <alignment horizontal="center" vertical="center" wrapText="1"/>
    </xf>
    <xf numFmtId="2" fontId="20" fillId="3" borderId="7" xfId="3" applyNumberFormat="1" applyFont="1" applyFill="1" applyBorder="1" applyAlignment="1">
      <alignment horizontal="center" vertical="center" wrapText="1"/>
    </xf>
    <xf numFmtId="2" fontId="20" fillId="3" borderId="1" xfId="3" applyNumberFormat="1" applyFont="1" applyFill="1" applyBorder="1" applyAlignment="1">
      <alignment horizontal="center" vertical="center" wrapText="1"/>
    </xf>
    <xf numFmtId="2" fontId="20" fillId="3" borderId="6" xfId="3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166" fontId="20" fillId="2" borderId="7" xfId="3" applyNumberFormat="1" applyFont="1" applyFill="1" applyBorder="1" applyAlignment="1">
      <alignment horizontal="center" vertical="center" wrapText="1"/>
    </xf>
    <xf numFmtId="166" fontId="20" fillId="2" borderId="43" xfId="3" applyNumberFormat="1" applyFont="1" applyFill="1" applyBorder="1" applyAlignment="1">
      <alignment horizontal="center" vertical="center" wrapText="1"/>
    </xf>
    <xf numFmtId="8" fontId="29" fillId="2" borderId="60" xfId="3" applyNumberFormat="1" applyFont="1" applyFill="1" applyBorder="1" applyAlignment="1">
      <alignment horizontal="left" vertical="center" wrapText="1"/>
    </xf>
    <xf numFmtId="8" fontId="29" fillId="2" borderId="61" xfId="3" applyNumberFormat="1" applyFont="1" applyFill="1" applyBorder="1" applyAlignment="1">
      <alignment horizontal="left" vertical="center" wrapText="1"/>
    </xf>
    <xf numFmtId="8" fontId="29" fillId="2" borderId="62" xfId="3" applyNumberFormat="1" applyFont="1" applyFill="1" applyBorder="1" applyAlignment="1">
      <alignment horizontal="left" vertical="center" wrapText="1"/>
    </xf>
    <xf numFmtId="0" fontId="29" fillId="2" borderId="64" xfId="3" applyFont="1" applyFill="1" applyBorder="1" applyAlignment="1">
      <alignment horizontal="left" vertical="center" wrapText="1"/>
    </xf>
    <xf numFmtId="0" fontId="29" fillId="2" borderId="11" xfId="3" applyFont="1" applyFill="1" applyBorder="1" applyAlignment="1">
      <alignment horizontal="left" vertical="center" wrapText="1"/>
    </xf>
    <xf numFmtId="0" fontId="29" fillId="2" borderId="34" xfId="3" applyFont="1" applyFill="1" applyBorder="1" applyAlignment="1">
      <alignment horizontal="left" vertical="center" wrapText="1"/>
    </xf>
    <xf numFmtId="0" fontId="29" fillId="2" borderId="63" xfId="3" applyFont="1" applyFill="1" applyBorder="1" applyAlignment="1">
      <alignment horizontal="left" vertical="center" wrapText="1"/>
    </xf>
    <xf numFmtId="0" fontId="29" fillId="2" borderId="47" xfId="3" applyFont="1" applyFill="1" applyBorder="1" applyAlignment="1">
      <alignment horizontal="left" vertical="center" wrapText="1"/>
    </xf>
    <xf numFmtId="0" fontId="29" fillId="2" borderId="59" xfId="3" applyFont="1" applyFill="1" applyBorder="1" applyAlignment="1">
      <alignment horizontal="left" vertical="center" wrapText="1"/>
    </xf>
    <xf numFmtId="164" fontId="20" fillId="2" borderId="5" xfId="2" applyFont="1" applyFill="1" applyBorder="1" applyAlignment="1">
      <alignment horizontal="center" vertical="center" wrapText="1"/>
    </xf>
    <xf numFmtId="164" fontId="20" fillId="2" borderId="53" xfId="2" applyFont="1" applyFill="1" applyBorder="1" applyAlignment="1">
      <alignment horizontal="center" vertical="center" wrapText="1"/>
    </xf>
    <xf numFmtId="0" fontId="20" fillId="2" borderId="48" xfId="3" applyFont="1" applyFill="1" applyBorder="1" applyAlignment="1">
      <alignment horizontal="center" vertical="center" wrapText="1"/>
    </xf>
    <xf numFmtId="0" fontId="20" fillId="2" borderId="50" xfId="3" applyFont="1" applyFill="1" applyBorder="1" applyAlignment="1">
      <alignment horizontal="center" vertical="center" wrapText="1"/>
    </xf>
    <xf numFmtId="0" fontId="22" fillId="3" borderId="1" xfId="3" applyFont="1" applyFill="1" applyBorder="1" applyAlignment="1">
      <alignment horizontal="left" vertical="center" wrapText="1"/>
    </xf>
    <xf numFmtId="0" fontId="22" fillId="3" borderId="8" xfId="3" applyFont="1" applyFill="1" applyBorder="1" applyAlignment="1">
      <alignment horizontal="left" vertical="center" wrapText="1"/>
    </xf>
    <xf numFmtId="0" fontId="22" fillId="3" borderId="9" xfId="3" applyFont="1" applyFill="1" applyBorder="1" applyAlignment="1">
      <alignment horizontal="left" vertical="center" wrapText="1"/>
    </xf>
    <xf numFmtId="0" fontId="20" fillId="2" borderId="54" xfId="3" applyFont="1" applyFill="1" applyBorder="1" applyAlignment="1">
      <alignment horizontal="center" vertical="center" wrapText="1"/>
    </xf>
    <xf numFmtId="0" fontId="29" fillId="2" borderId="23" xfId="3" applyFont="1" applyFill="1" applyBorder="1" applyAlignment="1">
      <alignment horizontal="left" vertical="center" wrapText="1"/>
    </xf>
    <xf numFmtId="0" fontId="29" fillId="2" borderId="24" xfId="3" applyFont="1" applyFill="1" applyBorder="1" applyAlignment="1">
      <alignment horizontal="left" vertical="center" wrapText="1"/>
    </xf>
    <xf numFmtId="0" fontId="29" fillId="2" borderId="29" xfId="3" applyFont="1" applyFill="1" applyBorder="1" applyAlignment="1">
      <alignment horizontal="left" vertical="center" wrapText="1"/>
    </xf>
    <xf numFmtId="0" fontId="20" fillId="2" borderId="65" xfId="3" applyFont="1" applyFill="1" applyBorder="1" applyAlignment="1">
      <alignment horizontal="center" vertical="center" wrapText="1"/>
    </xf>
    <xf numFmtId="0" fontId="20" fillId="2" borderId="4" xfId="3" applyFont="1" applyFill="1" applyBorder="1" applyAlignment="1">
      <alignment horizontal="center" vertical="center" wrapText="1"/>
    </xf>
    <xf numFmtId="167" fontId="20" fillId="5" borderId="4" xfId="3" applyNumberFormat="1" applyFont="1" applyFill="1" applyBorder="1" applyAlignment="1">
      <alignment horizontal="center" vertical="center" wrapText="1"/>
    </xf>
    <xf numFmtId="167" fontId="20" fillId="5" borderId="4" xfId="2" applyNumberFormat="1" applyFont="1" applyFill="1" applyBorder="1" applyAlignment="1">
      <alignment horizontal="center"/>
    </xf>
    <xf numFmtId="167" fontId="20" fillId="5" borderId="66" xfId="2" applyNumberFormat="1" applyFont="1" applyFill="1" applyBorder="1" applyAlignment="1">
      <alignment horizontal="center"/>
    </xf>
    <xf numFmtId="0" fontId="22" fillId="3" borderId="8" xfId="3" applyFont="1" applyFill="1" applyBorder="1" applyAlignment="1">
      <alignment horizontal="left" wrapText="1"/>
    </xf>
    <xf numFmtId="0" fontId="22" fillId="3" borderId="9" xfId="3" applyFont="1" applyFill="1" applyBorder="1" applyAlignment="1">
      <alignment horizontal="left" wrapText="1"/>
    </xf>
    <xf numFmtId="0" fontId="11" fillId="4" borderId="0" xfId="3" applyFont="1" applyFill="1" applyAlignment="1">
      <alignment horizontal="left" vertical="center" wrapText="1"/>
    </xf>
    <xf numFmtId="0" fontId="19" fillId="5" borderId="14" xfId="0" applyFont="1" applyFill="1" applyBorder="1" applyAlignment="1">
      <alignment horizontal="center" vertical="center"/>
    </xf>
    <xf numFmtId="0" fontId="19" fillId="5" borderId="0" xfId="0" applyFont="1" applyFill="1" applyBorder="1" applyAlignment="1">
      <alignment horizontal="center" vertical="center"/>
    </xf>
    <xf numFmtId="0" fontId="19" fillId="5" borderId="19" xfId="0" applyFont="1" applyFill="1" applyBorder="1" applyAlignment="1">
      <alignment horizontal="center" vertical="center"/>
    </xf>
    <xf numFmtId="0" fontId="22" fillId="3" borderId="5" xfId="3" applyFont="1" applyFill="1" applyBorder="1" applyAlignment="1">
      <alignment horizontal="left" vertical="center" wrapText="1"/>
    </xf>
    <xf numFmtId="0" fontId="22" fillId="3" borderId="6" xfId="3" applyFont="1" applyFill="1" applyBorder="1" applyAlignment="1">
      <alignment horizontal="left" vertical="center" wrapText="1"/>
    </xf>
    <xf numFmtId="0" fontId="11" fillId="4" borderId="0" xfId="3" applyFont="1" applyFill="1" applyAlignment="1">
      <alignment horizontal="left" wrapText="1"/>
    </xf>
    <xf numFmtId="0" fontId="20" fillId="3" borderId="41" xfId="3" applyFont="1" applyFill="1" applyBorder="1" applyAlignment="1">
      <alignment horizontal="center" vertical="center" wrapText="1"/>
    </xf>
    <xf numFmtId="0" fontId="20" fillId="3" borderId="42" xfId="3" applyFont="1" applyFill="1" applyBorder="1" applyAlignment="1">
      <alignment horizontal="center" vertical="center" wrapText="1"/>
    </xf>
    <xf numFmtId="164" fontId="30" fillId="2" borderId="7" xfId="2" applyFont="1" applyFill="1" applyBorder="1" applyAlignment="1">
      <alignment horizontal="center" vertical="center" wrapText="1"/>
    </xf>
    <xf numFmtId="0" fontId="20" fillId="3" borderId="10" xfId="3" applyFont="1" applyFill="1" applyBorder="1" applyAlignment="1">
      <alignment horizontal="center" vertical="center" wrapText="1"/>
    </xf>
    <xf numFmtId="2" fontId="20" fillId="3" borderId="2" xfId="3" applyNumberFormat="1" applyFont="1" applyFill="1" applyBorder="1" applyAlignment="1">
      <alignment horizontal="center" vertical="center" wrapText="1"/>
    </xf>
    <xf numFmtId="2" fontId="20" fillId="3" borderId="41" xfId="3" applyNumberFormat="1" applyFont="1" applyFill="1" applyBorder="1" applyAlignment="1">
      <alignment horizontal="center" vertical="center" wrapText="1"/>
    </xf>
    <xf numFmtId="2" fontId="20" fillId="3" borderId="10" xfId="3" applyNumberFormat="1" applyFont="1" applyFill="1" applyBorder="1" applyAlignment="1">
      <alignment horizontal="center" vertical="center" wrapText="1"/>
    </xf>
    <xf numFmtId="0" fontId="29" fillId="2" borderId="22" xfId="3" applyFont="1" applyFill="1" applyBorder="1" applyAlignment="1">
      <alignment horizontal="left" vertical="center" wrapText="1"/>
    </xf>
    <xf numFmtId="0" fontId="29" fillId="2" borderId="1" xfId="3" applyFont="1" applyFill="1" applyBorder="1" applyAlignment="1">
      <alignment horizontal="left" vertical="center" wrapText="1"/>
    </xf>
    <xf numFmtId="0" fontId="29" fillId="2" borderId="28" xfId="3" applyFont="1" applyFill="1" applyBorder="1" applyAlignment="1">
      <alignment horizontal="left" vertical="center" wrapText="1"/>
    </xf>
    <xf numFmtId="2" fontId="20" fillId="2" borderId="36" xfId="3" applyNumberFormat="1" applyFont="1" applyFill="1" applyBorder="1" applyAlignment="1">
      <alignment horizontal="center" vertical="center" wrapText="1"/>
    </xf>
    <xf numFmtId="2" fontId="20" fillId="2" borderId="12" xfId="3" applyNumberFormat="1" applyFont="1" applyFill="1" applyBorder="1" applyAlignment="1">
      <alignment horizontal="center" vertical="center" wrapText="1"/>
    </xf>
    <xf numFmtId="2" fontId="20" fillId="2" borderId="3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9" fontId="20" fillId="3" borderId="68" xfId="3" applyNumberFormat="1" applyFont="1" applyFill="1" applyBorder="1" applyAlignment="1">
      <alignment horizontal="center" vertical="center" wrapText="1"/>
    </xf>
    <xf numFmtId="0" fontId="30" fillId="2" borderId="4" xfId="3" applyFont="1" applyFill="1" applyBorder="1" applyAlignment="1">
      <alignment horizontal="center" vertical="center" wrapText="1"/>
    </xf>
    <xf numFmtId="164" fontId="20" fillId="2" borderId="57" xfId="2" applyFont="1" applyFill="1" applyBorder="1" applyAlignment="1">
      <alignment horizontal="center" vertical="center" wrapText="1"/>
    </xf>
    <xf numFmtId="164" fontId="20" fillId="2" borderId="58" xfId="2" applyFont="1" applyFill="1" applyBorder="1" applyAlignment="1">
      <alignment horizontal="center" vertical="center" wrapText="1"/>
    </xf>
    <xf numFmtId="0" fontId="20" fillId="2" borderId="48" xfId="2" applyNumberFormat="1" applyFont="1" applyFill="1" applyBorder="1" applyAlignment="1">
      <alignment horizontal="center" vertical="center" wrapText="1"/>
    </xf>
    <xf numFmtId="0" fontId="20" fillId="2" borderId="50" xfId="2" applyNumberFormat="1" applyFont="1" applyFill="1" applyBorder="1" applyAlignment="1">
      <alignment horizontal="center" vertical="center" wrapText="1"/>
    </xf>
    <xf numFmtId="164" fontId="20" fillId="2" borderId="48" xfId="2" applyFont="1" applyFill="1" applyBorder="1" applyAlignment="1">
      <alignment horizontal="center" vertical="center" wrapText="1"/>
    </xf>
    <xf numFmtId="164" fontId="20" fillId="2" borderId="50" xfId="2" applyFont="1" applyFill="1" applyBorder="1" applyAlignment="1">
      <alignment horizontal="center" vertical="center" wrapText="1"/>
    </xf>
    <xf numFmtId="164" fontId="30" fillId="2" borderId="48" xfId="2" applyFont="1" applyFill="1" applyBorder="1" applyAlignment="1">
      <alignment horizontal="center" vertical="center" wrapText="1"/>
    </xf>
    <xf numFmtId="164" fontId="30" fillId="2" borderId="50" xfId="2" applyFont="1" applyFill="1" applyBorder="1" applyAlignment="1">
      <alignment horizontal="center" vertical="center" wrapText="1"/>
    </xf>
    <xf numFmtId="0" fontId="20" fillId="2" borderId="55" xfId="3" applyFont="1" applyFill="1" applyBorder="1" applyAlignment="1">
      <alignment horizontal="center" vertical="center" wrapText="1"/>
    </xf>
    <xf numFmtId="0" fontId="20" fillId="2" borderId="56" xfId="3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0" fillId="5" borderId="60" xfId="3" applyFont="1" applyFill="1" applyBorder="1" applyAlignment="1">
      <alignment horizontal="center" vertical="center" wrapText="1"/>
    </xf>
    <xf numFmtId="0" fontId="20" fillId="5" borderId="61" xfId="3" applyFont="1" applyFill="1" applyBorder="1" applyAlignment="1">
      <alignment horizontal="center" vertical="center" wrapText="1"/>
    </xf>
    <xf numFmtId="0" fontId="20" fillId="5" borderId="62" xfId="3" applyFont="1" applyFill="1" applyBorder="1" applyAlignment="1">
      <alignment horizontal="center" vertical="center" wrapText="1"/>
    </xf>
    <xf numFmtId="0" fontId="20" fillId="2" borderId="64" xfId="3" applyFont="1" applyFill="1" applyBorder="1" applyAlignment="1">
      <alignment horizontal="center" vertical="center" wrapText="1"/>
    </xf>
    <xf numFmtId="0" fontId="20" fillId="2" borderId="11" xfId="3" applyFont="1" applyFill="1" applyBorder="1" applyAlignment="1">
      <alignment horizontal="center" vertical="center" wrapText="1"/>
    </xf>
    <xf numFmtId="0" fontId="20" fillId="2" borderId="9" xfId="3" applyFont="1" applyFill="1" applyBorder="1" applyAlignment="1">
      <alignment horizontal="center" vertical="center" wrapText="1"/>
    </xf>
    <xf numFmtId="0" fontId="20" fillId="2" borderId="8" xfId="3" applyFont="1" applyFill="1" applyBorder="1" applyAlignment="1">
      <alignment horizontal="center" vertical="center" wrapText="1"/>
    </xf>
    <xf numFmtId="0" fontId="20" fillId="2" borderId="34" xfId="3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166" fontId="20" fillId="2" borderId="8" xfId="3" applyNumberFormat="1" applyFont="1" applyFill="1" applyBorder="1" applyAlignment="1">
      <alignment horizontal="center" vertical="center" wrapText="1"/>
    </xf>
    <xf numFmtId="166" fontId="20" fillId="2" borderId="9" xfId="3" applyNumberFormat="1" applyFont="1" applyFill="1" applyBorder="1" applyAlignment="1">
      <alignment horizontal="center" vertical="center" wrapText="1"/>
    </xf>
    <xf numFmtId="166" fontId="20" fillId="2" borderId="34" xfId="3" applyNumberFormat="1" applyFont="1" applyFill="1" applyBorder="1" applyAlignment="1">
      <alignment horizontal="center" vertical="center" wrapText="1"/>
    </xf>
    <xf numFmtId="44" fontId="20" fillId="3" borderId="46" xfId="3" applyNumberFormat="1" applyFont="1" applyFill="1" applyBorder="1" applyAlignment="1">
      <alignment horizontal="center" vertical="center"/>
    </xf>
    <xf numFmtId="44" fontId="20" fillId="3" borderId="45" xfId="3" applyNumberFormat="1" applyFont="1" applyFill="1" applyBorder="1" applyAlignment="1">
      <alignment horizontal="center" vertical="center"/>
    </xf>
    <xf numFmtId="167" fontId="20" fillId="3" borderId="46" xfId="2" applyNumberFormat="1" applyFont="1" applyFill="1" applyBorder="1" applyAlignment="1">
      <alignment horizontal="center"/>
    </xf>
    <xf numFmtId="167" fontId="20" fillId="3" borderId="45" xfId="2" applyNumberFormat="1" applyFont="1" applyFill="1" applyBorder="1" applyAlignment="1">
      <alignment horizontal="center"/>
    </xf>
    <xf numFmtId="167" fontId="20" fillId="3" borderId="59" xfId="2" applyNumberFormat="1" applyFont="1" applyFill="1" applyBorder="1" applyAlignment="1">
      <alignment horizontal="center"/>
    </xf>
    <xf numFmtId="0" fontId="29" fillId="2" borderId="60" xfId="3" applyFont="1" applyFill="1" applyBorder="1" applyAlignment="1">
      <alignment horizontal="left" vertical="center" wrapText="1"/>
    </xf>
    <xf numFmtId="0" fontId="29" fillId="2" borderId="61" xfId="3" applyFont="1" applyFill="1" applyBorder="1" applyAlignment="1">
      <alignment horizontal="left" vertical="center" wrapText="1"/>
    </xf>
    <xf numFmtId="0" fontId="29" fillId="2" borderId="62" xfId="3" applyFont="1" applyFill="1" applyBorder="1" applyAlignment="1">
      <alignment horizontal="left" vertical="center" wrapText="1"/>
    </xf>
    <xf numFmtId="167" fontId="20" fillId="5" borderId="46" xfId="3" applyNumberFormat="1" applyFont="1" applyFill="1" applyBorder="1" applyAlignment="1">
      <alignment horizontal="center" vertical="center" wrapText="1"/>
    </xf>
    <xf numFmtId="167" fontId="20" fillId="5" borderId="45" xfId="3" applyNumberFormat="1" applyFont="1" applyFill="1" applyBorder="1" applyAlignment="1">
      <alignment horizontal="center" vertical="center" wrapText="1"/>
    </xf>
    <xf numFmtId="167" fontId="20" fillId="5" borderId="46" xfId="2" applyNumberFormat="1" applyFont="1" applyFill="1" applyBorder="1" applyAlignment="1">
      <alignment horizontal="center"/>
    </xf>
    <xf numFmtId="167" fontId="20" fillId="5" borderId="59" xfId="2" applyNumberFormat="1" applyFont="1" applyFill="1" applyBorder="1" applyAlignment="1">
      <alignment horizontal="center"/>
    </xf>
    <xf numFmtId="0" fontId="20" fillId="3" borderId="41" xfId="3" applyFont="1" applyFill="1" applyBorder="1" applyAlignment="1">
      <alignment horizontal="left" vertical="center" wrapText="1"/>
    </xf>
    <xf numFmtId="0" fontId="20" fillId="3" borderId="42" xfId="3" applyFont="1" applyFill="1" applyBorder="1" applyAlignment="1">
      <alignment horizontal="left" vertical="center" wrapText="1"/>
    </xf>
    <xf numFmtId="49" fontId="20" fillId="3" borderId="10" xfId="3" applyNumberFormat="1" applyFont="1" applyFill="1" applyBorder="1" applyAlignment="1">
      <alignment horizontal="center" vertical="center" wrapText="1"/>
    </xf>
    <xf numFmtId="0" fontId="20" fillId="3" borderId="7" xfId="3" applyFont="1" applyFill="1" applyBorder="1" applyAlignment="1">
      <alignment horizontal="left" vertical="center" wrapText="1"/>
    </xf>
    <xf numFmtId="168" fontId="20" fillId="5" borderId="24" xfId="2" applyNumberFormat="1" applyFont="1" applyFill="1" applyBorder="1" applyAlignment="1">
      <alignment horizontal="center"/>
    </xf>
    <xf numFmtId="168" fontId="20" fillId="5" borderId="29" xfId="2" applyNumberFormat="1" applyFont="1" applyFill="1" applyBorder="1" applyAlignment="1">
      <alignment horizontal="center"/>
    </xf>
    <xf numFmtId="168" fontId="20" fillId="3" borderId="45" xfId="3" applyNumberFormat="1" applyFont="1" applyFill="1" applyBorder="1" applyAlignment="1">
      <alignment horizontal="center" vertical="center"/>
    </xf>
    <xf numFmtId="168" fontId="20" fillId="3" borderId="24" xfId="3" applyNumberFormat="1" applyFont="1" applyFill="1" applyBorder="1" applyAlignment="1">
      <alignment horizontal="center" vertical="center"/>
    </xf>
    <xf numFmtId="168" fontId="20" fillId="3" borderId="24" xfId="2" applyNumberFormat="1" applyFont="1" applyFill="1" applyBorder="1" applyAlignment="1">
      <alignment horizontal="center"/>
    </xf>
    <xf numFmtId="168" fontId="20" fillId="3" borderId="29" xfId="2" applyNumberFormat="1" applyFont="1" applyFill="1" applyBorder="1" applyAlignment="1">
      <alignment horizontal="center"/>
    </xf>
    <xf numFmtId="2" fontId="20" fillId="2" borderId="8" xfId="3" applyNumberFormat="1" applyFont="1" applyFill="1" applyBorder="1" applyAlignment="1">
      <alignment horizontal="center" vertical="center" wrapText="1"/>
    </xf>
    <xf numFmtId="2" fontId="20" fillId="2" borderId="11" xfId="3" applyNumberFormat="1" applyFont="1" applyFill="1" applyBorder="1" applyAlignment="1">
      <alignment horizontal="center" vertical="center" wrapText="1"/>
    </xf>
    <xf numFmtId="2" fontId="20" fillId="2" borderId="9" xfId="3" applyNumberFormat="1" applyFont="1" applyFill="1" applyBorder="1" applyAlignment="1">
      <alignment horizontal="center" vertical="center" wrapText="1"/>
    </xf>
    <xf numFmtId="0" fontId="20" fillId="5" borderId="4" xfId="3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0" fillId="3" borderId="48" xfId="3" applyFont="1" applyFill="1" applyBorder="1" applyAlignment="1">
      <alignment horizontal="center" vertical="center" wrapText="1"/>
    </xf>
    <xf numFmtId="2" fontId="20" fillId="3" borderId="4" xfId="3" applyNumberFormat="1" applyFont="1" applyFill="1" applyBorder="1" applyAlignment="1">
      <alignment horizontal="center" vertical="center" wrapText="1"/>
    </xf>
    <xf numFmtId="49" fontId="20" fillId="3" borderId="7" xfId="3" applyNumberFormat="1" applyFont="1" applyFill="1" applyBorder="1" applyAlignment="1">
      <alignment horizontal="center" vertical="center" wrapText="1"/>
    </xf>
    <xf numFmtId="49" fontId="20" fillId="3" borderId="1" xfId="3" applyNumberFormat="1" applyFont="1" applyFill="1" applyBorder="1" applyAlignment="1">
      <alignment horizontal="center" vertical="center" wrapText="1"/>
    </xf>
    <xf numFmtId="44" fontId="20" fillId="3" borderId="24" xfId="3" applyNumberFormat="1" applyFont="1" applyFill="1" applyBorder="1" applyAlignment="1">
      <alignment horizontal="center" vertical="center"/>
    </xf>
    <xf numFmtId="43" fontId="20" fillId="5" borderId="24" xfId="3" applyNumberFormat="1" applyFont="1" applyFill="1" applyBorder="1" applyAlignment="1">
      <alignment horizontal="center" vertical="center" wrapText="1"/>
    </xf>
    <xf numFmtId="0" fontId="20" fillId="5" borderId="24" xfId="3" applyFont="1" applyFill="1" applyBorder="1" applyAlignment="1">
      <alignment horizontal="center" vertical="center" wrapText="1"/>
    </xf>
    <xf numFmtId="0" fontId="22" fillId="0" borderId="41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42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3" fillId="5" borderId="14" xfId="0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/>
    </xf>
    <xf numFmtId="0" fontId="23" fillId="5" borderId="19" xfId="0" applyFont="1" applyFill="1" applyBorder="1" applyAlignment="1">
      <alignment horizontal="center" vertical="center"/>
    </xf>
    <xf numFmtId="164" fontId="20" fillId="2" borderId="44" xfId="2" applyFont="1" applyFill="1" applyBorder="1" applyAlignment="1">
      <alignment horizontal="center" vertical="center" wrapText="1"/>
    </xf>
    <xf numFmtId="164" fontId="20" fillId="2" borderId="45" xfId="2" applyFont="1" applyFill="1" applyBorder="1" applyAlignment="1">
      <alignment horizontal="center" vertical="center" wrapText="1"/>
    </xf>
    <xf numFmtId="164" fontId="30" fillId="2" borderId="54" xfId="2" applyFont="1" applyFill="1" applyBorder="1" applyAlignment="1">
      <alignment horizontal="center" vertical="center" wrapText="1"/>
    </xf>
    <xf numFmtId="164" fontId="30" fillId="2" borderId="39" xfId="2" applyFont="1" applyFill="1" applyBorder="1" applyAlignment="1">
      <alignment horizontal="center" vertical="center" wrapText="1"/>
    </xf>
    <xf numFmtId="2" fontId="20" fillId="3" borderId="48" xfId="3" applyNumberFormat="1" applyFont="1" applyFill="1" applyBorder="1" applyAlignment="1">
      <alignment horizontal="center" vertical="center" wrapText="1"/>
    </xf>
    <xf numFmtId="0" fontId="22" fillId="3" borderId="1" xfId="3" applyFont="1" applyFill="1" applyBorder="1" applyAlignment="1">
      <alignment horizontal="center" vertical="center" wrapText="1"/>
    </xf>
    <xf numFmtId="164" fontId="20" fillId="5" borderId="24" xfId="2" applyFont="1" applyFill="1" applyBorder="1" applyAlignment="1">
      <alignment horizontal="center"/>
    </xf>
    <xf numFmtId="0" fontId="34" fillId="0" borderId="41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20" fillId="2" borderId="35" xfId="3" applyFont="1" applyFill="1" applyBorder="1" applyAlignment="1">
      <alignment horizontal="center" vertical="center" wrapText="1"/>
    </xf>
    <xf numFmtId="0" fontId="20" fillId="2" borderId="41" xfId="3" applyFont="1" applyFill="1" applyBorder="1" applyAlignment="1">
      <alignment horizontal="center" vertical="center" wrapText="1"/>
    </xf>
    <xf numFmtId="0" fontId="20" fillId="2" borderId="19" xfId="3" applyFont="1" applyFill="1" applyBorder="1" applyAlignment="1">
      <alignment horizontal="center" vertical="center" wrapText="1"/>
    </xf>
    <xf numFmtId="0" fontId="30" fillId="2" borderId="25" xfId="3" applyFont="1" applyFill="1" applyBorder="1" applyAlignment="1">
      <alignment horizontal="center" vertical="center" wrapText="1"/>
    </xf>
    <xf numFmtId="0" fontId="30" fillId="2" borderId="35" xfId="3" applyFont="1" applyFill="1" applyBorder="1" applyAlignment="1">
      <alignment horizontal="center" vertical="center" wrapText="1"/>
    </xf>
    <xf numFmtId="0" fontId="30" fillId="2" borderId="14" xfId="3" applyFont="1" applyFill="1" applyBorder="1" applyAlignment="1">
      <alignment horizontal="center" vertical="center" wrapText="1"/>
    </xf>
    <xf numFmtId="0" fontId="30" fillId="2" borderId="20" xfId="3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4" fillId="0" borderId="4" xfId="0" applyFont="1" applyBorder="1" applyAlignment="1">
      <alignment wrapText="1"/>
    </xf>
    <xf numFmtId="0" fontId="34" fillId="3" borderId="7" xfId="0" applyFont="1" applyFill="1" applyBorder="1" applyAlignment="1">
      <alignment horizontal="center" vertical="center" wrapText="1"/>
    </xf>
    <xf numFmtId="164" fontId="20" fillId="2" borderId="49" xfId="2" applyFont="1" applyFill="1" applyBorder="1" applyAlignment="1">
      <alignment horizontal="center" vertical="center" wrapText="1"/>
    </xf>
    <xf numFmtId="164" fontId="20" fillId="2" borderId="54" xfId="2" applyFont="1" applyFill="1" applyBorder="1" applyAlignment="1">
      <alignment horizontal="center" vertical="center" wrapText="1"/>
    </xf>
    <xf numFmtId="164" fontId="20" fillId="2" borderId="51" xfId="2" applyFont="1" applyFill="1" applyBorder="1" applyAlignment="1">
      <alignment horizontal="center" vertical="center" wrapText="1"/>
    </xf>
    <xf numFmtId="164" fontId="20" fillId="2" borderId="39" xfId="2" applyFont="1" applyFill="1" applyBorder="1" applyAlignment="1">
      <alignment horizontal="center" vertical="center" wrapText="1"/>
    </xf>
    <xf numFmtId="164" fontId="30" fillId="2" borderId="49" xfId="2" applyFont="1" applyFill="1" applyBorder="1" applyAlignment="1">
      <alignment horizontal="center" vertical="center" wrapText="1"/>
    </xf>
    <xf numFmtId="164" fontId="30" fillId="2" borderId="41" xfId="2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164" fontId="20" fillId="2" borderId="21" xfId="2" applyFont="1" applyFill="1" applyBorder="1" applyAlignment="1">
      <alignment horizontal="center" vertical="center" wrapText="1"/>
    </xf>
    <xf numFmtId="164" fontId="20" fillId="2" borderId="23" xfId="2" applyFont="1" applyFill="1" applyBorder="1" applyAlignment="1">
      <alignment horizontal="center" vertical="center" wrapText="1"/>
    </xf>
    <xf numFmtId="0" fontId="34" fillId="3" borderId="49" xfId="3" applyFont="1" applyFill="1" applyBorder="1" applyAlignment="1">
      <alignment horizontal="center" vertical="center" wrapText="1"/>
    </xf>
    <xf numFmtId="0" fontId="34" fillId="3" borderId="38" xfId="3" applyFont="1" applyFill="1" applyBorder="1" applyAlignment="1">
      <alignment horizontal="center" vertical="center" wrapText="1"/>
    </xf>
    <xf numFmtId="164" fontId="20" fillId="3" borderId="24" xfId="2" applyFont="1" applyFill="1" applyBorder="1" applyAlignment="1">
      <alignment horizontal="center"/>
    </xf>
    <xf numFmtId="164" fontId="20" fillId="3" borderId="29" xfId="2" applyFont="1" applyFill="1" applyBorder="1" applyAlignment="1">
      <alignment horizontal="center"/>
    </xf>
    <xf numFmtId="0" fontId="34" fillId="3" borderId="41" xfId="3" applyFont="1" applyFill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34" fillId="3" borderId="1" xfId="3" applyFont="1" applyFill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21" fillId="3" borderId="10" xfId="3" applyFont="1" applyFill="1" applyBorder="1" applyAlignment="1">
      <alignment horizontal="center" vertical="center" wrapText="1"/>
    </xf>
    <xf numFmtId="167" fontId="20" fillId="5" borderId="24" xfId="2" applyNumberFormat="1" applyFont="1" applyFill="1" applyBorder="1" applyAlignment="1">
      <alignment horizontal="center" vertical="center"/>
    </xf>
    <xf numFmtId="167" fontId="20" fillId="5" borderId="29" xfId="2" applyNumberFormat="1" applyFont="1" applyFill="1" applyBorder="1" applyAlignment="1">
      <alignment horizontal="center" vertical="center"/>
    </xf>
    <xf numFmtId="167" fontId="20" fillId="2" borderId="13" xfId="2" applyNumberFormat="1" applyFont="1" applyFill="1" applyBorder="1" applyAlignment="1">
      <alignment horizontal="center" vertical="center" wrapText="1"/>
    </xf>
    <xf numFmtId="167" fontId="20" fillId="2" borderId="24" xfId="2" applyNumberFormat="1" applyFont="1" applyFill="1" applyBorder="1" applyAlignment="1">
      <alignment horizontal="center" vertical="center" wrapText="1"/>
    </xf>
    <xf numFmtId="0" fontId="34" fillId="3" borderId="5" xfId="3" applyFont="1" applyFill="1" applyBorder="1" applyAlignment="1">
      <alignment horizontal="left" vertical="center" wrapText="1"/>
    </xf>
    <xf numFmtId="0" fontId="34" fillId="0" borderId="70" xfId="0" applyFont="1" applyBorder="1" applyAlignment="1">
      <alignment horizontal="left" vertical="center" wrapText="1"/>
    </xf>
    <xf numFmtId="0" fontId="34" fillId="3" borderId="8" xfId="3" applyFont="1" applyFill="1" applyBorder="1" applyAlignment="1">
      <alignment horizontal="left" vertical="center" wrapText="1"/>
    </xf>
    <xf numFmtId="0" fontId="34" fillId="0" borderId="11" xfId="0" applyFont="1" applyBorder="1" applyAlignment="1">
      <alignment horizontal="left" vertical="center" wrapText="1"/>
    </xf>
    <xf numFmtId="0" fontId="34" fillId="3" borderId="11" xfId="0" applyFont="1" applyFill="1" applyBorder="1" applyAlignment="1">
      <alignment horizontal="left" vertical="center" wrapText="1"/>
    </xf>
    <xf numFmtId="0" fontId="34" fillId="3" borderId="2" xfId="3" applyFont="1" applyFill="1" applyBorder="1" applyAlignment="1">
      <alignment horizontal="left" vertical="center" wrapText="1"/>
    </xf>
    <xf numFmtId="0" fontId="34" fillId="0" borderId="12" xfId="0" applyFont="1" applyBorder="1" applyAlignment="1">
      <alignment horizontal="left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" xfId="0" applyFont="1" applyBorder="1"/>
    <xf numFmtId="0" fontId="34" fillId="3" borderId="5" xfId="0" applyFont="1" applyFill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0" fontId="34" fillId="3" borderId="8" xfId="0" applyFont="1" applyFill="1" applyBorder="1" applyAlignment="1">
      <alignment horizontal="left" vertical="center" wrapText="1"/>
    </xf>
    <xf numFmtId="0" fontId="34" fillId="0" borderId="9" xfId="0" applyFont="1" applyBorder="1" applyAlignment="1">
      <alignment horizontal="left" vertical="center" wrapText="1"/>
    </xf>
    <xf numFmtId="0" fontId="34" fillId="3" borderId="9" xfId="0" applyFont="1" applyFill="1" applyBorder="1" applyAlignment="1">
      <alignment horizontal="left" vertical="center" wrapText="1"/>
    </xf>
    <xf numFmtId="167" fontId="34" fillId="0" borderId="24" xfId="0" applyNumberFormat="1" applyFont="1" applyBorder="1"/>
    <xf numFmtId="167" fontId="34" fillId="0" borderId="29" xfId="0" applyNumberFormat="1" applyFont="1" applyBorder="1" applyAlignment="1">
      <alignment horizontal="center"/>
    </xf>
    <xf numFmtId="0" fontId="34" fillId="0" borderId="2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39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</cellXfs>
  <cellStyles count="8">
    <cellStyle name="Hiperlink" xfId="3" builtinId="8"/>
    <cellStyle name="Moeda" xfId="2" builtinId="4"/>
    <cellStyle name="Moeda 2" xfId="4"/>
    <cellStyle name="Moeda 3" xfId="6"/>
    <cellStyle name="Normal" xfId="0" builtinId="0"/>
    <cellStyle name="Porcentagem" xfId="7" builtinId="5"/>
    <cellStyle name="Vírgula" xfId="1" builtinId="3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M63"/>
  <sheetViews>
    <sheetView showGridLines="0" topLeftCell="A16" zoomScale="90" zoomScaleNormal="90" workbookViewId="0">
      <selection activeCell="E14" sqref="E14"/>
    </sheetView>
  </sheetViews>
  <sheetFormatPr defaultRowHeight="15" x14ac:dyDescent="0.25"/>
  <cols>
    <col min="1" max="1" width="6.42578125" style="192" customWidth="1"/>
    <col min="2" max="2" width="14.7109375" style="192" customWidth="1"/>
    <col min="3" max="3" width="15.5703125" style="192" customWidth="1"/>
    <col min="4" max="4" width="26.140625" style="192" customWidth="1"/>
    <col min="5" max="5" width="14.7109375" style="192" customWidth="1"/>
    <col min="6" max="6" width="15" style="192" customWidth="1"/>
    <col min="7" max="7" width="10.5703125" style="192" customWidth="1"/>
    <col min="8" max="8" width="18.7109375" style="192" customWidth="1"/>
    <col min="9" max="9" width="21.85546875" style="192" customWidth="1"/>
    <col min="10" max="10" width="10.85546875" style="192" customWidth="1"/>
    <col min="11" max="11" width="19" style="192" customWidth="1"/>
    <col min="12" max="12" width="20.28515625" style="192" customWidth="1"/>
    <col min="13" max="13" width="21.7109375" style="192" customWidth="1"/>
    <col min="14" max="16384" width="9.140625" style="192"/>
  </cols>
  <sheetData>
    <row r="1" spans="1:13" x14ac:dyDescent="0.25">
      <c r="A1" s="310" t="s">
        <v>0</v>
      </c>
      <c r="B1" s="310"/>
      <c r="C1" s="310"/>
      <c r="D1" s="310"/>
      <c r="E1" s="311" t="s">
        <v>1</v>
      </c>
      <c r="F1" s="311"/>
      <c r="G1" s="311"/>
      <c r="H1" s="311"/>
      <c r="I1" s="311"/>
      <c r="J1" s="311"/>
      <c r="K1" s="311"/>
      <c r="L1" s="311"/>
      <c r="M1" s="311"/>
    </row>
    <row r="2" spans="1:13" x14ac:dyDescent="0.25">
      <c r="A2" s="310"/>
      <c r="B2" s="310"/>
      <c r="C2" s="310"/>
      <c r="D2" s="310"/>
      <c r="E2" s="311"/>
      <c r="F2" s="311"/>
      <c r="G2" s="311"/>
      <c r="H2" s="311"/>
      <c r="I2" s="311"/>
      <c r="J2" s="311"/>
      <c r="K2" s="311"/>
      <c r="L2" s="311"/>
      <c r="M2" s="311"/>
    </row>
    <row r="3" spans="1:13" x14ac:dyDescent="0.25">
      <c r="A3" s="310"/>
      <c r="B3" s="310"/>
      <c r="C3" s="310"/>
      <c r="D3" s="310"/>
      <c r="E3" s="311"/>
      <c r="F3" s="311"/>
      <c r="G3" s="311"/>
      <c r="H3" s="311"/>
      <c r="I3" s="311"/>
      <c r="J3" s="311"/>
      <c r="K3" s="311"/>
      <c r="L3" s="311"/>
      <c r="M3" s="311"/>
    </row>
    <row r="4" spans="1:13" x14ac:dyDescent="0.25">
      <c r="A4" s="310"/>
      <c r="B4" s="310"/>
      <c r="C4" s="310"/>
      <c r="D4" s="310"/>
      <c r="E4" s="311"/>
      <c r="F4" s="311"/>
      <c r="G4" s="311"/>
      <c r="H4" s="311"/>
      <c r="I4" s="311"/>
      <c r="J4" s="311"/>
      <c r="K4" s="311"/>
      <c r="L4" s="311"/>
      <c r="M4" s="311"/>
    </row>
    <row r="5" spans="1:13" x14ac:dyDescent="0.25">
      <c r="A5" s="310"/>
      <c r="B5" s="310"/>
      <c r="C5" s="310"/>
      <c r="D5" s="310"/>
      <c r="E5" s="311"/>
      <c r="F5" s="311"/>
      <c r="G5" s="311"/>
      <c r="H5" s="311"/>
      <c r="I5" s="311"/>
      <c r="J5" s="311"/>
      <c r="K5" s="311"/>
      <c r="L5" s="311"/>
      <c r="M5" s="311"/>
    </row>
    <row r="6" spans="1:13" x14ac:dyDescent="0.25">
      <c r="A6" s="193"/>
      <c r="B6" s="193"/>
      <c r="C6" s="193"/>
      <c r="D6" s="193"/>
      <c r="E6" s="312" t="s">
        <v>174</v>
      </c>
      <c r="F6" s="313"/>
      <c r="G6" s="313"/>
      <c r="H6" s="313"/>
      <c r="I6" s="313"/>
      <c r="J6" s="313"/>
      <c r="K6" s="313"/>
      <c r="L6" s="313"/>
      <c r="M6" s="313"/>
    </row>
    <row r="7" spans="1:13" x14ac:dyDescent="0.25">
      <c r="A7" s="314" t="s">
        <v>2</v>
      </c>
      <c r="B7" s="314"/>
      <c r="C7" s="314"/>
      <c r="D7" s="314"/>
      <c r="E7" s="313"/>
      <c r="F7" s="313"/>
      <c r="G7" s="313"/>
      <c r="H7" s="313"/>
      <c r="I7" s="313"/>
      <c r="J7" s="313"/>
      <c r="K7" s="313"/>
      <c r="L7" s="313"/>
      <c r="M7" s="313"/>
    </row>
    <row r="8" spans="1:13" x14ac:dyDescent="0.25">
      <c r="A8" s="314"/>
      <c r="B8" s="314"/>
      <c r="C8" s="314"/>
      <c r="D8" s="314"/>
      <c r="E8" s="194"/>
      <c r="F8" s="194"/>
      <c r="G8" s="194"/>
      <c r="H8" s="194"/>
      <c r="I8" s="194"/>
      <c r="J8" s="194"/>
      <c r="K8" s="194"/>
      <c r="L8" s="194"/>
      <c r="M8" s="194"/>
    </row>
    <row r="9" spans="1:13" ht="15.75" thickBot="1" x14ac:dyDescent="0.3">
      <c r="A9" s="195"/>
      <c r="B9" s="195"/>
      <c r="C9" s="195"/>
      <c r="D9" s="195"/>
      <c r="E9" s="194"/>
      <c r="F9" s="194"/>
      <c r="G9" s="194"/>
      <c r="H9" s="194"/>
      <c r="I9" s="194"/>
      <c r="J9" s="194"/>
      <c r="K9" s="194"/>
      <c r="L9" s="194"/>
      <c r="M9" s="194"/>
    </row>
    <row r="10" spans="1:13" ht="20.100000000000001" customHeight="1" thickBot="1" x14ac:dyDescent="0.3">
      <c r="A10" s="315" t="s">
        <v>239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7"/>
    </row>
    <row r="11" spans="1:13" ht="20.100000000000001" customHeight="1" thickBot="1" x14ac:dyDescent="0.3">
      <c r="A11" s="307" t="s">
        <v>245</v>
      </c>
      <c r="B11" s="308"/>
      <c r="C11" s="308"/>
      <c r="D11" s="308"/>
      <c r="E11" s="308"/>
      <c r="F11" s="308"/>
      <c r="G11" s="308"/>
      <c r="H11" s="308"/>
      <c r="I11" s="308"/>
      <c r="J11" s="308"/>
      <c r="K11" s="308"/>
      <c r="L11" s="308"/>
      <c r="M11" s="309"/>
    </row>
    <row r="12" spans="1:13" ht="24.95" customHeight="1" x14ac:dyDescent="0.25">
      <c r="A12" s="324" t="s">
        <v>175</v>
      </c>
      <c r="B12" s="326" t="s">
        <v>236</v>
      </c>
      <c r="C12" s="326" t="s">
        <v>253</v>
      </c>
      <c r="D12" s="326" t="s">
        <v>237</v>
      </c>
      <c r="E12" s="328" t="s">
        <v>182</v>
      </c>
      <c r="F12" s="320" t="s">
        <v>238</v>
      </c>
      <c r="G12" s="322" t="s">
        <v>240</v>
      </c>
      <c r="H12" s="320" t="s">
        <v>242</v>
      </c>
      <c r="I12" s="320" t="s">
        <v>241</v>
      </c>
      <c r="J12" s="338" t="s">
        <v>348</v>
      </c>
      <c r="K12" s="320" t="s">
        <v>368</v>
      </c>
      <c r="L12" s="320" t="s">
        <v>244</v>
      </c>
      <c r="M12" s="330" t="s">
        <v>371</v>
      </c>
    </row>
    <row r="13" spans="1:13" ht="33" customHeight="1" thickBot="1" x14ac:dyDescent="0.3">
      <c r="A13" s="325"/>
      <c r="B13" s="327"/>
      <c r="C13" s="327"/>
      <c r="D13" s="327"/>
      <c r="E13" s="329"/>
      <c r="F13" s="321"/>
      <c r="G13" s="323"/>
      <c r="H13" s="321"/>
      <c r="I13" s="321"/>
      <c r="J13" s="339"/>
      <c r="K13" s="321"/>
      <c r="L13" s="321"/>
      <c r="M13" s="331"/>
    </row>
    <row r="14" spans="1:13" ht="18" customHeight="1" x14ac:dyDescent="0.25">
      <c r="A14" s="332" t="s">
        <v>179</v>
      </c>
      <c r="B14" s="335" t="s">
        <v>3</v>
      </c>
      <c r="C14" s="335" t="s">
        <v>400</v>
      </c>
      <c r="D14" s="272" t="s">
        <v>5</v>
      </c>
      <c r="E14" s="242"/>
      <c r="F14" s="243">
        <f>E14</f>
        <v>0</v>
      </c>
      <c r="G14" s="244">
        <v>13</v>
      </c>
      <c r="H14" s="245">
        <f>1000000*G14</f>
        <v>13000000</v>
      </c>
      <c r="I14" s="245">
        <f t="shared" ref="I14:I27" si="0">F14*G14</f>
        <v>0</v>
      </c>
      <c r="J14" s="207"/>
      <c r="K14" s="245">
        <f>H14*J14</f>
        <v>0</v>
      </c>
      <c r="L14" s="245">
        <f>I14+K14</f>
        <v>0</v>
      </c>
      <c r="M14" s="246">
        <f>L14*12</f>
        <v>0</v>
      </c>
    </row>
    <row r="15" spans="1:13" ht="18" customHeight="1" x14ac:dyDescent="0.25">
      <c r="A15" s="333"/>
      <c r="B15" s="336"/>
      <c r="C15" s="336"/>
      <c r="D15" s="273" t="s">
        <v>6</v>
      </c>
      <c r="E15" s="247">
        <f>$E$14</f>
        <v>0</v>
      </c>
      <c r="F15" s="248">
        <f>E15</f>
        <v>0</v>
      </c>
      <c r="G15" s="244">
        <v>10</v>
      </c>
      <c r="H15" s="245">
        <f>1000000*G15</f>
        <v>10000000</v>
      </c>
      <c r="I15" s="245">
        <f t="shared" si="0"/>
        <v>0</v>
      </c>
      <c r="J15" s="249">
        <f>$J$14</f>
        <v>0</v>
      </c>
      <c r="K15" s="245">
        <f t="shared" ref="K15" si="1">H15*J15</f>
        <v>0</v>
      </c>
      <c r="L15" s="250">
        <f t="shared" ref="L15:L31" si="2">I15+K15</f>
        <v>0</v>
      </c>
      <c r="M15" s="251">
        <f t="shared" ref="M15:M31" si="3">L15*12</f>
        <v>0</v>
      </c>
    </row>
    <row r="16" spans="1:13" ht="18" customHeight="1" x14ac:dyDescent="0.25">
      <c r="A16" s="333"/>
      <c r="B16" s="336"/>
      <c r="C16" s="336"/>
      <c r="D16" s="273" t="s">
        <v>9</v>
      </c>
      <c r="E16" s="247">
        <f t="shared" ref="E16:E30" si="4">$E$14</f>
        <v>0</v>
      </c>
      <c r="F16" s="248">
        <f t="shared" ref="F16:F31" si="5">E16</f>
        <v>0</v>
      </c>
      <c r="G16" s="244">
        <v>6</v>
      </c>
      <c r="H16" s="245">
        <f>1500000*G16</f>
        <v>9000000</v>
      </c>
      <c r="I16" s="245">
        <f t="shared" si="0"/>
        <v>0</v>
      </c>
      <c r="J16" s="249">
        <f t="shared" ref="J16:J31" si="6">$J$14</f>
        <v>0</v>
      </c>
      <c r="K16" s="245">
        <f t="shared" ref="K16:K27" si="7">H16*J16</f>
        <v>0</v>
      </c>
      <c r="L16" s="250">
        <f t="shared" si="2"/>
        <v>0</v>
      </c>
      <c r="M16" s="251">
        <f t="shared" si="3"/>
        <v>0</v>
      </c>
    </row>
    <row r="17" spans="1:13" ht="18" customHeight="1" x14ac:dyDescent="0.25">
      <c r="A17" s="333"/>
      <c r="B17" s="336"/>
      <c r="C17" s="336"/>
      <c r="D17" s="273" t="s">
        <v>363</v>
      </c>
      <c r="E17" s="247">
        <f>$E$14</f>
        <v>0</v>
      </c>
      <c r="F17" s="248">
        <f>E17</f>
        <v>0</v>
      </c>
      <c r="G17" s="244">
        <v>3</v>
      </c>
      <c r="H17" s="245">
        <f>300000*G17</f>
        <v>900000</v>
      </c>
      <c r="I17" s="245">
        <f t="shared" si="0"/>
        <v>0</v>
      </c>
      <c r="J17" s="249">
        <f t="shared" si="6"/>
        <v>0</v>
      </c>
      <c r="K17" s="245">
        <f t="shared" si="7"/>
        <v>0</v>
      </c>
      <c r="L17" s="250">
        <f t="shared" si="2"/>
        <v>0</v>
      </c>
      <c r="M17" s="251">
        <f t="shared" si="3"/>
        <v>0</v>
      </c>
    </row>
    <row r="18" spans="1:13" ht="18" customHeight="1" x14ac:dyDescent="0.25">
      <c r="A18" s="333"/>
      <c r="B18" s="336"/>
      <c r="C18" s="336"/>
      <c r="D18" s="273" t="s">
        <v>14</v>
      </c>
      <c r="E18" s="247">
        <f t="shared" si="4"/>
        <v>0</v>
      </c>
      <c r="F18" s="248">
        <f t="shared" si="5"/>
        <v>0</v>
      </c>
      <c r="G18" s="244">
        <v>11</v>
      </c>
      <c r="H18" s="245">
        <f>1000000*G18</f>
        <v>11000000</v>
      </c>
      <c r="I18" s="245">
        <f t="shared" si="0"/>
        <v>0</v>
      </c>
      <c r="J18" s="249">
        <f t="shared" si="6"/>
        <v>0</v>
      </c>
      <c r="K18" s="245">
        <f t="shared" si="7"/>
        <v>0</v>
      </c>
      <c r="L18" s="250">
        <f t="shared" si="2"/>
        <v>0</v>
      </c>
      <c r="M18" s="251">
        <f t="shared" si="3"/>
        <v>0</v>
      </c>
    </row>
    <row r="19" spans="1:13" ht="18" customHeight="1" x14ac:dyDescent="0.25">
      <c r="A19" s="333"/>
      <c r="B19" s="336"/>
      <c r="C19" s="336"/>
      <c r="D19" s="273" t="s">
        <v>73</v>
      </c>
      <c r="E19" s="247">
        <f t="shared" si="4"/>
        <v>0</v>
      </c>
      <c r="F19" s="248">
        <f t="shared" si="5"/>
        <v>0</v>
      </c>
      <c r="G19" s="252">
        <v>2</v>
      </c>
      <c r="H19" s="245">
        <f>400000*G19</f>
        <v>800000</v>
      </c>
      <c r="I19" s="245">
        <f t="shared" si="0"/>
        <v>0</v>
      </c>
      <c r="J19" s="249">
        <f t="shared" si="6"/>
        <v>0</v>
      </c>
      <c r="K19" s="245">
        <f t="shared" si="7"/>
        <v>0</v>
      </c>
      <c r="L19" s="253">
        <f t="shared" si="2"/>
        <v>0</v>
      </c>
      <c r="M19" s="251">
        <f t="shared" si="3"/>
        <v>0</v>
      </c>
    </row>
    <row r="20" spans="1:13" ht="18" customHeight="1" x14ac:dyDescent="0.25">
      <c r="A20" s="333"/>
      <c r="B20" s="336"/>
      <c r="C20" s="336"/>
      <c r="D20" s="274" t="s">
        <v>21</v>
      </c>
      <c r="E20" s="247">
        <f t="shared" si="4"/>
        <v>0</v>
      </c>
      <c r="F20" s="248">
        <f>E20</f>
        <v>0</v>
      </c>
      <c r="G20" s="244">
        <v>3</v>
      </c>
      <c r="H20" s="245">
        <f>300000*G20</f>
        <v>900000</v>
      </c>
      <c r="I20" s="245">
        <f t="shared" si="0"/>
        <v>0</v>
      </c>
      <c r="J20" s="249">
        <f t="shared" si="6"/>
        <v>0</v>
      </c>
      <c r="K20" s="245">
        <f t="shared" si="7"/>
        <v>0</v>
      </c>
      <c r="L20" s="250">
        <f t="shared" si="2"/>
        <v>0</v>
      </c>
      <c r="M20" s="251">
        <f t="shared" si="3"/>
        <v>0</v>
      </c>
    </row>
    <row r="21" spans="1:13" ht="18" customHeight="1" x14ac:dyDescent="0.25">
      <c r="A21" s="333"/>
      <c r="B21" s="336"/>
      <c r="C21" s="336"/>
      <c r="D21" s="274" t="s">
        <v>22</v>
      </c>
      <c r="E21" s="247">
        <f t="shared" si="4"/>
        <v>0</v>
      </c>
      <c r="F21" s="248">
        <f t="shared" si="5"/>
        <v>0</v>
      </c>
      <c r="G21" s="244">
        <v>6</v>
      </c>
      <c r="H21" s="245">
        <f>250000*G21</f>
        <v>1500000</v>
      </c>
      <c r="I21" s="245">
        <f t="shared" si="0"/>
        <v>0</v>
      </c>
      <c r="J21" s="249">
        <f t="shared" si="6"/>
        <v>0</v>
      </c>
      <c r="K21" s="245">
        <f t="shared" si="7"/>
        <v>0</v>
      </c>
      <c r="L21" s="250">
        <f t="shared" si="2"/>
        <v>0</v>
      </c>
      <c r="M21" s="251">
        <f t="shared" si="3"/>
        <v>0</v>
      </c>
    </row>
    <row r="22" spans="1:13" ht="18" customHeight="1" x14ac:dyDescent="0.25">
      <c r="A22" s="333"/>
      <c r="B22" s="336"/>
      <c r="C22" s="336"/>
      <c r="D22" s="274" t="s">
        <v>25</v>
      </c>
      <c r="E22" s="247">
        <f t="shared" si="4"/>
        <v>0</v>
      </c>
      <c r="F22" s="248">
        <f t="shared" si="5"/>
        <v>0</v>
      </c>
      <c r="G22" s="244">
        <v>10</v>
      </c>
      <c r="H22" s="245">
        <f>1000000*G22</f>
        <v>10000000</v>
      </c>
      <c r="I22" s="245">
        <f t="shared" si="0"/>
        <v>0</v>
      </c>
      <c r="J22" s="249">
        <f t="shared" si="6"/>
        <v>0</v>
      </c>
      <c r="K22" s="245">
        <f t="shared" si="7"/>
        <v>0</v>
      </c>
      <c r="L22" s="250">
        <f t="shared" si="2"/>
        <v>0</v>
      </c>
      <c r="M22" s="251">
        <f t="shared" si="3"/>
        <v>0</v>
      </c>
    </row>
    <row r="23" spans="1:13" ht="18" customHeight="1" x14ac:dyDescent="0.25">
      <c r="A23" s="333"/>
      <c r="B23" s="336"/>
      <c r="C23" s="336"/>
      <c r="D23" s="274" t="s">
        <v>27</v>
      </c>
      <c r="E23" s="247">
        <f t="shared" si="4"/>
        <v>0</v>
      </c>
      <c r="F23" s="248">
        <f t="shared" si="5"/>
        <v>0</v>
      </c>
      <c r="G23" s="244">
        <v>10</v>
      </c>
      <c r="H23" s="245">
        <f>700000*G23</f>
        <v>7000000</v>
      </c>
      <c r="I23" s="245">
        <f t="shared" si="0"/>
        <v>0</v>
      </c>
      <c r="J23" s="249">
        <f t="shared" si="6"/>
        <v>0</v>
      </c>
      <c r="K23" s="245">
        <f t="shared" si="7"/>
        <v>0</v>
      </c>
      <c r="L23" s="250">
        <f t="shared" si="2"/>
        <v>0</v>
      </c>
      <c r="M23" s="251">
        <f t="shared" si="3"/>
        <v>0</v>
      </c>
    </row>
    <row r="24" spans="1:13" ht="18" customHeight="1" x14ac:dyDescent="0.25">
      <c r="A24" s="333"/>
      <c r="B24" s="336"/>
      <c r="C24" s="336"/>
      <c r="D24" s="274" t="s">
        <v>36</v>
      </c>
      <c r="E24" s="247">
        <f t="shared" si="4"/>
        <v>0</v>
      </c>
      <c r="F24" s="248">
        <f t="shared" si="5"/>
        <v>0</v>
      </c>
      <c r="G24" s="244">
        <v>4</v>
      </c>
      <c r="H24" s="245">
        <f>300000*G24</f>
        <v>1200000</v>
      </c>
      <c r="I24" s="245">
        <f t="shared" si="0"/>
        <v>0</v>
      </c>
      <c r="J24" s="249">
        <f t="shared" si="6"/>
        <v>0</v>
      </c>
      <c r="K24" s="245">
        <f t="shared" si="7"/>
        <v>0</v>
      </c>
      <c r="L24" s="250">
        <f t="shared" si="2"/>
        <v>0</v>
      </c>
      <c r="M24" s="251">
        <f t="shared" si="3"/>
        <v>0</v>
      </c>
    </row>
    <row r="25" spans="1:13" ht="18" customHeight="1" x14ac:dyDescent="0.25">
      <c r="A25" s="333"/>
      <c r="B25" s="336"/>
      <c r="C25" s="336"/>
      <c r="D25" s="274" t="s">
        <v>38</v>
      </c>
      <c r="E25" s="247">
        <f t="shared" si="4"/>
        <v>0</v>
      </c>
      <c r="F25" s="248">
        <f t="shared" si="5"/>
        <v>0</v>
      </c>
      <c r="G25" s="244">
        <v>14</v>
      </c>
      <c r="H25" s="245">
        <f>600000*G25</f>
        <v>8400000</v>
      </c>
      <c r="I25" s="245">
        <f t="shared" si="0"/>
        <v>0</v>
      </c>
      <c r="J25" s="249">
        <f t="shared" si="6"/>
        <v>0</v>
      </c>
      <c r="K25" s="245">
        <f t="shared" si="7"/>
        <v>0</v>
      </c>
      <c r="L25" s="250">
        <f t="shared" si="2"/>
        <v>0</v>
      </c>
      <c r="M25" s="251">
        <f t="shared" si="3"/>
        <v>0</v>
      </c>
    </row>
    <row r="26" spans="1:13" ht="18" customHeight="1" x14ac:dyDescent="0.25">
      <c r="A26" s="333"/>
      <c r="B26" s="336"/>
      <c r="C26" s="336"/>
      <c r="D26" s="274" t="s">
        <v>39</v>
      </c>
      <c r="E26" s="247">
        <f t="shared" si="4"/>
        <v>0</v>
      </c>
      <c r="F26" s="248">
        <f t="shared" si="5"/>
        <v>0</v>
      </c>
      <c r="G26" s="244">
        <v>3</v>
      </c>
      <c r="H26" s="245">
        <f>300000*G26</f>
        <v>900000</v>
      </c>
      <c r="I26" s="245">
        <f t="shared" si="0"/>
        <v>0</v>
      </c>
      <c r="J26" s="249">
        <f t="shared" si="6"/>
        <v>0</v>
      </c>
      <c r="K26" s="245">
        <f t="shared" si="7"/>
        <v>0</v>
      </c>
      <c r="L26" s="250">
        <f t="shared" si="2"/>
        <v>0</v>
      </c>
      <c r="M26" s="251">
        <f t="shared" si="3"/>
        <v>0</v>
      </c>
    </row>
    <row r="27" spans="1:13" ht="18" customHeight="1" x14ac:dyDescent="0.25">
      <c r="A27" s="333"/>
      <c r="B27" s="336"/>
      <c r="C27" s="336"/>
      <c r="D27" s="274" t="s">
        <v>23</v>
      </c>
      <c r="E27" s="247">
        <f t="shared" si="4"/>
        <v>0</v>
      </c>
      <c r="F27" s="248">
        <f t="shared" si="5"/>
        <v>0</v>
      </c>
      <c r="G27" s="244">
        <v>5</v>
      </c>
      <c r="H27" s="245">
        <f>500000*G27</f>
        <v>2500000</v>
      </c>
      <c r="I27" s="245">
        <f t="shared" si="0"/>
        <v>0</v>
      </c>
      <c r="J27" s="249">
        <f t="shared" si="6"/>
        <v>0</v>
      </c>
      <c r="K27" s="245">
        <f t="shared" si="7"/>
        <v>0</v>
      </c>
      <c r="L27" s="250">
        <f t="shared" si="2"/>
        <v>0</v>
      </c>
      <c r="M27" s="251">
        <f t="shared" si="3"/>
        <v>0</v>
      </c>
    </row>
    <row r="28" spans="1:13" ht="18" customHeight="1" x14ac:dyDescent="0.25">
      <c r="A28" s="334"/>
      <c r="B28" s="337"/>
      <c r="C28" s="337"/>
      <c r="D28" s="275" t="s">
        <v>34</v>
      </c>
      <c r="E28" s="247">
        <f t="shared" si="4"/>
        <v>0</v>
      </c>
      <c r="F28" s="254">
        <f t="shared" ref="F28:F29" si="8">E28</f>
        <v>0</v>
      </c>
      <c r="G28" s="255">
        <v>4</v>
      </c>
      <c r="H28" s="253">
        <f>700000*G28</f>
        <v>2800000</v>
      </c>
      <c r="I28" s="256">
        <f t="shared" ref="I28:I29" si="9">F28*G28</f>
        <v>0</v>
      </c>
      <c r="J28" s="249">
        <f t="shared" si="6"/>
        <v>0</v>
      </c>
      <c r="K28" s="256">
        <f t="shared" ref="K28:K29" si="10">H28*J28</f>
        <v>0</v>
      </c>
      <c r="L28" s="257">
        <f t="shared" ref="L28:L29" si="11">I28+K28</f>
        <v>0</v>
      </c>
      <c r="M28" s="258">
        <f t="shared" ref="M28:M29" si="12">L28*12</f>
        <v>0</v>
      </c>
    </row>
    <row r="29" spans="1:13" ht="18" customHeight="1" x14ac:dyDescent="0.25">
      <c r="A29" s="334"/>
      <c r="B29" s="337"/>
      <c r="C29" s="337"/>
      <c r="D29" s="273" t="s">
        <v>43</v>
      </c>
      <c r="E29" s="247">
        <f t="shared" si="4"/>
        <v>0</v>
      </c>
      <c r="F29" s="254">
        <f t="shared" si="8"/>
        <v>0</v>
      </c>
      <c r="G29" s="259">
        <v>3</v>
      </c>
      <c r="H29" s="253">
        <f>10000000*G29</f>
        <v>30000000</v>
      </c>
      <c r="I29" s="253">
        <f t="shared" si="9"/>
        <v>0</v>
      </c>
      <c r="J29" s="249">
        <f t="shared" si="6"/>
        <v>0</v>
      </c>
      <c r="K29" s="253">
        <f t="shared" si="10"/>
        <v>0</v>
      </c>
      <c r="L29" s="250">
        <f t="shared" si="11"/>
        <v>0</v>
      </c>
      <c r="M29" s="251">
        <f t="shared" si="12"/>
        <v>0</v>
      </c>
    </row>
    <row r="30" spans="1:13" ht="18" customHeight="1" x14ac:dyDescent="0.25">
      <c r="A30" s="334"/>
      <c r="B30" s="337"/>
      <c r="C30" s="337"/>
      <c r="D30" s="274" t="s">
        <v>31</v>
      </c>
      <c r="E30" s="247">
        <f t="shared" si="4"/>
        <v>0</v>
      </c>
      <c r="F30" s="248">
        <f>E30</f>
        <v>0</v>
      </c>
      <c r="G30" s="259">
        <v>14</v>
      </c>
      <c r="H30" s="253">
        <f>1300000*G30</f>
        <v>18200000</v>
      </c>
      <c r="I30" s="253">
        <f>F30*G30</f>
        <v>0</v>
      </c>
      <c r="J30" s="249">
        <f t="shared" si="6"/>
        <v>0</v>
      </c>
      <c r="K30" s="253">
        <f>H30*J30</f>
        <v>0</v>
      </c>
      <c r="L30" s="250">
        <f>I30+K30</f>
        <v>0</v>
      </c>
      <c r="M30" s="251">
        <f>L30*12</f>
        <v>0</v>
      </c>
    </row>
    <row r="31" spans="1:13" ht="18" customHeight="1" thickBot="1" x14ac:dyDescent="0.3">
      <c r="A31" s="334"/>
      <c r="B31" s="337"/>
      <c r="C31" s="337"/>
      <c r="D31" s="275" t="s">
        <v>266</v>
      </c>
      <c r="E31" s="247">
        <f>$E$14</f>
        <v>0</v>
      </c>
      <c r="F31" s="254">
        <f t="shared" si="5"/>
        <v>0</v>
      </c>
      <c r="G31" s="255">
        <v>3</v>
      </c>
      <c r="H31" s="260">
        <f>10000000*G31</f>
        <v>30000000</v>
      </c>
      <c r="I31" s="256">
        <f>F31*G31</f>
        <v>0</v>
      </c>
      <c r="J31" s="249">
        <f t="shared" si="6"/>
        <v>0</v>
      </c>
      <c r="K31" s="260">
        <f>H31*J31</f>
        <v>0</v>
      </c>
      <c r="L31" s="257">
        <f t="shared" si="2"/>
        <v>0</v>
      </c>
      <c r="M31" s="258">
        <f t="shared" si="3"/>
        <v>0</v>
      </c>
    </row>
    <row r="32" spans="1:13" ht="15.75" thickBot="1" x14ac:dyDescent="0.3">
      <c r="A32" s="318" t="s">
        <v>401</v>
      </c>
      <c r="B32" s="319"/>
      <c r="C32" s="319"/>
      <c r="D32" s="319"/>
      <c r="E32" s="319"/>
      <c r="F32" s="319"/>
      <c r="G32" s="261">
        <f>SUM(G14:G31)</f>
        <v>124</v>
      </c>
      <c r="H32" s="262">
        <f>SUM(H14:H31)</f>
        <v>158100000</v>
      </c>
      <c r="I32" s="263">
        <f>SUM(I14:I31)</f>
        <v>0</v>
      </c>
      <c r="J32" s="264"/>
      <c r="K32" s="265">
        <f>SUM(K14:K31)</f>
        <v>0</v>
      </c>
      <c r="L32" s="265">
        <f>SUM(L14:L31)</f>
        <v>0</v>
      </c>
      <c r="M32" s="266">
        <f>SUM(M14:M31)</f>
        <v>0</v>
      </c>
    </row>
    <row r="33" spans="1:13" ht="9.9499999999999993" customHeight="1" thickBot="1" x14ac:dyDescent="0.3">
      <c r="A33" s="340" t="s">
        <v>402</v>
      </c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2"/>
    </row>
    <row r="34" spans="1:13" ht="9.9499999999999993" customHeight="1" x14ac:dyDescent="0.25">
      <c r="A34" s="349" t="s">
        <v>249</v>
      </c>
      <c r="B34" s="350"/>
      <c r="C34" s="350"/>
      <c r="D34" s="350"/>
      <c r="E34" s="350"/>
      <c r="F34" s="350"/>
      <c r="G34" s="343" t="s">
        <v>404</v>
      </c>
      <c r="H34" s="326"/>
      <c r="I34" s="326"/>
      <c r="J34" s="326"/>
      <c r="K34" s="326"/>
      <c r="L34" s="326"/>
      <c r="M34" s="344"/>
    </row>
    <row r="35" spans="1:13" ht="27.95" customHeight="1" x14ac:dyDescent="0.25">
      <c r="A35" s="351">
        <v>30000000</v>
      </c>
      <c r="B35" s="352"/>
      <c r="C35" s="352"/>
      <c r="D35" s="352"/>
      <c r="E35" s="352"/>
      <c r="F35" s="352"/>
      <c r="G35" s="345" t="s">
        <v>281</v>
      </c>
      <c r="H35" s="346"/>
      <c r="I35" s="267" t="s">
        <v>235</v>
      </c>
      <c r="J35" s="347" t="s">
        <v>247</v>
      </c>
      <c r="K35" s="347"/>
      <c r="L35" s="347" t="s">
        <v>246</v>
      </c>
      <c r="M35" s="348"/>
    </row>
    <row r="36" spans="1:13" ht="15.75" thickBot="1" x14ac:dyDescent="0.3">
      <c r="A36" s="351"/>
      <c r="B36" s="352"/>
      <c r="C36" s="352"/>
      <c r="D36" s="352"/>
      <c r="E36" s="352"/>
      <c r="F36" s="352"/>
      <c r="G36" s="361">
        <v>302000000</v>
      </c>
      <c r="H36" s="362"/>
      <c r="I36" s="209"/>
      <c r="J36" s="353">
        <f>G36*I36</f>
        <v>0</v>
      </c>
      <c r="K36" s="353"/>
      <c r="L36" s="353">
        <f>J36*12</f>
        <v>0</v>
      </c>
      <c r="M36" s="354"/>
    </row>
    <row r="37" spans="1:13" ht="9.9499999999999993" customHeight="1" x14ac:dyDescent="0.25">
      <c r="A37" s="340" t="s">
        <v>403</v>
      </c>
      <c r="B37" s="341"/>
      <c r="C37" s="341"/>
      <c r="D37" s="341"/>
      <c r="E37" s="341"/>
      <c r="F37" s="341"/>
      <c r="G37" s="341"/>
      <c r="H37" s="341"/>
      <c r="I37" s="341"/>
      <c r="J37" s="341"/>
      <c r="K37" s="341"/>
      <c r="L37" s="341"/>
      <c r="M37" s="342"/>
    </row>
    <row r="38" spans="1:13" ht="20.100000000000001" customHeight="1" x14ac:dyDescent="0.25">
      <c r="A38" s="363" t="s">
        <v>248</v>
      </c>
      <c r="B38" s="364"/>
      <c r="C38" s="364"/>
      <c r="D38" s="364"/>
      <c r="E38" s="364"/>
      <c r="F38" s="364"/>
      <c r="G38" s="364"/>
      <c r="H38" s="364"/>
      <c r="I38" s="365"/>
      <c r="J38" s="350" t="s">
        <v>362</v>
      </c>
      <c r="K38" s="350"/>
      <c r="L38" s="369" t="s">
        <v>370</v>
      </c>
      <c r="M38" s="370"/>
    </row>
    <row r="39" spans="1:13" ht="15.75" thickBot="1" x14ac:dyDescent="0.3">
      <c r="A39" s="366"/>
      <c r="B39" s="367"/>
      <c r="C39" s="367"/>
      <c r="D39" s="367"/>
      <c r="E39" s="367"/>
      <c r="F39" s="367"/>
      <c r="G39" s="367"/>
      <c r="H39" s="367"/>
      <c r="I39" s="368"/>
      <c r="J39" s="371">
        <f>L32+J36</f>
        <v>0</v>
      </c>
      <c r="K39" s="372"/>
      <c r="L39" s="373">
        <f>M32+L36</f>
        <v>0</v>
      </c>
      <c r="M39" s="374"/>
    </row>
    <row r="40" spans="1:13" ht="24.95" customHeight="1" x14ac:dyDescent="0.25">
      <c r="A40" s="355" t="s">
        <v>410</v>
      </c>
      <c r="B40" s="356"/>
      <c r="C40" s="356"/>
      <c r="D40" s="356"/>
      <c r="E40" s="356"/>
      <c r="F40" s="356"/>
      <c r="G40" s="356"/>
      <c r="H40" s="356"/>
      <c r="I40" s="356"/>
      <c r="J40" s="356"/>
      <c r="K40" s="356"/>
      <c r="L40" s="356"/>
      <c r="M40" s="357"/>
    </row>
    <row r="41" spans="1:13" ht="24.95" customHeight="1" thickBot="1" x14ac:dyDescent="0.3">
      <c r="A41" s="358" t="s">
        <v>411</v>
      </c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60"/>
    </row>
    <row r="43" spans="1:13" x14ac:dyDescent="0.25">
      <c r="A43" s="375"/>
      <c r="B43" s="375"/>
      <c r="C43" s="375"/>
      <c r="D43" s="375"/>
      <c r="E43" s="375"/>
      <c r="F43" s="375"/>
      <c r="G43" s="375"/>
      <c r="H43" s="375"/>
      <c r="I43" s="375"/>
      <c r="J43" s="375"/>
      <c r="K43" s="375"/>
      <c r="L43" s="196"/>
    </row>
    <row r="44" spans="1:13" x14ac:dyDescent="0.25">
      <c r="A44" s="375"/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196"/>
      <c r="M44" s="197"/>
    </row>
    <row r="45" spans="1:13" x14ac:dyDescent="0.25">
      <c r="A45" s="376"/>
      <c r="B45" s="377"/>
      <c r="C45" s="377"/>
      <c r="D45" s="378"/>
      <c r="E45" s="377"/>
      <c r="F45" s="198"/>
      <c r="G45" s="198"/>
      <c r="H45" s="199"/>
      <c r="I45" s="200"/>
      <c r="J45" s="199"/>
      <c r="K45" s="199"/>
      <c r="L45" s="196"/>
    </row>
    <row r="46" spans="1:13" x14ac:dyDescent="0.25">
      <c r="A46" s="376"/>
      <c r="B46" s="377"/>
      <c r="C46" s="377"/>
      <c r="D46" s="378"/>
      <c r="E46" s="377"/>
      <c r="F46" s="201"/>
      <c r="G46" s="201"/>
      <c r="H46" s="201"/>
      <c r="I46" s="201"/>
      <c r="J46" s="201"/>
      <c r="K46" s="201"/>
      <c r="L46" s="196"/>
    </row>
    <row r="47" spans="1:13" x14ac:dyDescent="0.25">
      <c r="A47" s="379"/>
      <c r="B47" s="380"/>
      <c r="C47" s="381"/>
      <c r="D47" s="202"/>
      <c r="E47" s="196"/>
      <c r="F47" s="196"/>
      <c r="G47" s="196"/>
      <c r="H47" s="196"/>
      <c r="I47" s="196"/>
      <c r="J47" s="196"/>
      <c r="K47" s="196"/>
      <c r="L47" s="196"/>
    </row>
    <row r="48" spans="1:13" x14ac:dyDescent="0.25">
      <c r="A48" s="379"/>
      <c r="B48" s="380"/>
      <c r="C48" s="381"/>
      <c r="D48" s="202"/>
      <c r="E48" s="196"/>
      <c r="F48" s="196"/>
      <c r="G48" s="196"/>
      <c r="H48" s="196"/>
      <c r="I48" s="196"/>
      <c r="J48" s="196"/>
      <c r="K48" s="196"/>
      <c r="L48" s="196"/>
    </row>
    <row r="49" spans="1:12" x14ac:dyDescent="0.25">
      <c r="A49" s="379"/>
      <c r="B49" s="380"/>
      <c r="C49" s="381"/>
      <c r="D49" s="202"/>
      <c r="E49" s="196"/>
      <c r="F49" s="196"/>
      <c r="G49" s="196"/>
      <c r="H49" s="196"/>
      <c r="I49" s="196"/>
      <c r="J49" s="196"/>
      <c r="K49" s="196"/>
      <c r="L49" s="196"/>
    </row>
    <row r="50" spans="1:12" x14ac:dyDescent="0.25">
      <c r="A50" s="379"/>
      <c r="B50" s="380"/>
      <c r="C50" s="381"/>
      <c r="D50" s="202"/>
      <c r="E50" s="196"/>
      <c r="F50" s="196"/>
      <c r="G50" s="196"/>
      <c r="H50" s="196"/>
      <c r="I50" s="196"/>
      <c r="J50" s="196"/>
      <c r="K50" s="196"/>
      <c r="L50" s="196"/>
    </row>
    <row r="51" spans="1:12" x14ac:dyDescent="0.25">
      <c r="A51" s="379"/>
      <c r="B51" s="380"/>
      <c r="C51" s="381"/>
      <c r="D51" s="202"/>
      <c r="E51" s="196"/>
      <c r="F51" s="196"/>
      <c r="G51" s="196"/>
      <c r="H51" s="196"/>
      <c r="I51" s="196"/>
      <c r="J51" s="196"/>
      <c r="K51" s="196"/>
      <c r="L51" s="196"/>
    </row>
    <row r="52" spans="1:12" x14ac:dyDescent="0.25">
      <c r="A52" s="379"/>
      <c r="B52" s="380"/>
      <c r="C52" s="381"/>
      <c r="D52" s="202"/>
      <c r="E52" s="196"/>
      <c r="F52" s="196"/>
      <c r="G52" s="196"/>
      <c r="H52" s="196"/>
      <c r="I52" s="196"/>
      <c r="J52" s="196"/>
      <c r="K52" s="196"/>
      <c r="L52" s="196"/>
    </row>
    <row r="53" spans="1:12" x14ac:dyDescent="0.25">
      <c r="A53" s="379"/>
      <c r="B53" s="380"/>
      <c r="C53" s="381"/>
      <c r="D53" s="202"/>
      <c r="E53" s="196"/>
      <c r="F53" s="196"/>
      <c r="G53" s="196"/>
      <c r="H53" s="196"/>
      <c r="I53" s="196"/>
      <c r="J53" s="196"/>
      <c r="K53" s="196"/>
      <c r="L53" s="196"/>
    </row>
    <row r="54" spans="1:12" x14ac:dyDescent="0.25">
      <c r="A54" s="379"/>
      <c r="B54" s="380"/>
      <c r="C54" s="381"/>
      <c r="D54" s="202"/>
      <c r="E54" s="196"/>
      <c r="F54" s="196"/>
      <c r="G54" s="196"/>
      <c r="H54" s="196"/>
      <c r="I54" s="196"/>
      <c r="J54" s="196"/>
      <c r="K54" s="196"/>
      <c r="L54" s="196"/>
    </row>
    <row r="55" spans="1:12" x14ac:dyDescent="0.25">
      <c r="A55" s="379"/>
      <c r="B55" s="380"/>
      <c r="C55" s="381"/>
      <c r="D55" s="202"/>
      <c r="E55" s="196"/>
      <c r="F55" s="196"/>
      <c r="G55" s="196"/>
      <c r="H55" s="196"/>
      <c r="I55" s="196"/>
      <c r="J55" s="196"/>
      <c r="K55" s="196"/>
      <c r="L55" s="196"/>
    </row>
    <row r="56" spans="1:12" x14ac:dyDescent="0.25">
      <c r="A56" s="379"/>
      <c r="B56" s="380"/>
      <c r="C56" s="381"/>
      <c r="D56" s="202"/>
      <c r="E56" s="196"/>
      <c r="F56" s="196"/>
      <c r="G56" s="196"/>
      <c r="H56" s="196"/>
      <c r="I56" s="196"/>
      <c r="J56" s="196"/>
      <c r="K56" s="196"/>
      <c r="L56" s="196"/>
    </row>
    <row r="57" spans="1:12" x14ac:dyDescent="0.25">
      <c r="A57" s="379"/>
      <c r="B57" s="380"/>
      <c r="C57" s="381"/>
      <c r="D57" s="202"/>
      <c r="E57" s="196"/>
      <c r="F57" s="196"/>
      <c r="G57" s="196"/>
      <c r="H57" s="196"/>
      <c r="I57" s="196"/>
      <c r="J57" s="196"/>
      <c r="K57" s="196"/>
      <c r="L57" s="196"/>
    </row>
    <row r="58" spans="1:12" x14ac:dyDescent="0.25">
      <c r="A58" s="379"/>
      <c r="B58" s="380"/>
      <c r="C58" s="381"/>
      <c r="D58" s="202"/>
      <c r="E58" s="196"/>
      <c r="F58" s="196"/>
      <c r="G58" s="196"/>
      <c r="H58" s="196"/>
      <c r="I58" s="196"/>
      <c r="J58" s="196"/>
      <c r="K58" s="196"/>
      <c r="L58" s="196"/>
    </row>
    <row r="59" spans="1:12" x14ac:dyDescent="0.25">
      <c r="A59" s="379"/>
      <c r="B59" s="380"/>
      <c r="C59" s="381"/>
      <c r="D59" s="202"/>
      <c r="E59" s="196"/>
      <c r="F59" s="196"/>
      <c r="G59" s="196"/>
      <c r="H59" s="196"/>
      <c r="I59" s="196"/>
      <c r="J59" s="196"/>
      <c r="K59" s="196"/>
      <c r="L59" s="196"/>
    </row>
    <row r="60" spans="1:12" x14ac:dyDescent="0.25">
      <c r="A60" s="379"/>
      <c r="B60" s="380"/>
      <c r="C60" s="381"/>
      <c r="D60" s="202"/>
      <c r="E60" s="196"/>
      <c r="F60" s="196"/>
      <c r="G60" s="196"/>
      <c r="H60" s="196"/>
      <c r="I60" s="196"/>
      <c r="J60" s="196"/>
      <c r="K60" s="196"/>
      <c r="L60" s="196"/>
    </row>
    <row r="61" spans="1:12" x14ac:dyDescent="0.25">
      <c r="A61" s="203"/>
      <c r="B61" s="204"/>
      <c r="C61" s="205"/>
      <c r="D61" s="202"/>
      <c r="E61" s="196"/>
      <c r="F61" s="196"/>
      <c r="G61" s="196"/>
      <c r="H61" s="196"/>
      <c r="I61" s="196"/>
      <c r="J61" s="196"/>
      <c r="K61" s="196"/>
      <c r="L61" s="196"/>
    </row>
    <row r="62" spans="1:12" x14ac:dyDescent="0.25">
      <c r="A62" s="382"/>
      <c r="B62" s="382"/>
      <c r="C62" s="382"/>
      <c r="D62" s="382"/>
      <c r="E62" s="382"/>
      <c r="F62" s="382"/>
      <c r="G62" s="382"/>
      <c r="H62" s="382"/>
      <c r="I62" s="383"/>
      <c r="J62" s="383"/>
      <c r="K62" s="383"/>
      <c r="L62" s="196"/>
    </row>
    <row r="63" spans="1:12" x14ac:dyDescent="0.25">
      <c r="A63" s="196"/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</row>
  </sheetData>
  <sheetProtection password="DDE8" sheet="1" objects="1" scenarios="1" selectLockedCells="1" autoFilter="0"/>
  <mergeCells count="53">
    <mergeCell ref="A47:A60"/>
    <mergeCell ref="B47:B60"/>
    <mergeCell ref="C47:C60"/>
    <mergeCell ref="A62:H62"/>
    <mergeCell ref="I62:K62"/>
    <mergeCell ref="A43:K43"/>
    <mergeCell ref="A44:K44"/>
    <mergeCell ref="A45:A46"/>
    <mergeCell ref="B45:B46"/>
    <mergeCell ref="C45:C46"/>
    <mergeCell ref="D45:D46"/>
    <mergeCell ref="E45:E46"/>
    <mergeCell ref="A40:M40"/>
    <mergeCell ref="A41:M41"/>
    <mergeCell ref="G36:H36"/>
    <mergeCell ref="J36:K36"/>
    <mergeCell ref="A37:M37"/>
    <mergeCell ref="A38:I39"/>
    <mergeCell ref="J38:K38"/>
    <mergeCell ref="L38:M38"/>
    <mergeCell ref="J39:K39"/>
    <mergeCell ref="L39:M39"/>
    <mergeCell ref="A33:M33"/>
    <mergeCell ref="G34:M34"/>
    <mergeCell ref="G35:H35"/>
    <mergeCell ref="J35:K35"/>
    <mergeCell ref="L35:M35"/>
    <mergeCell ref="A34:F34"/>
    <mergeCell ref="A35:F36"/>
    <mergeCell ref="L36:M36"/>
    <mergeCell ref="L12:L13"/>
    <mergeCell ref="M12:M13"/>
    <mergeCell ref="A14:A31"/>
    <mergeCell ref="B14:B31"/>
    <mergeCell ref="C14:C31"/>
    <mergeCell ref="J12:J13"/>
    <mergeCell ref="K12:K13"/>
    <mergeCell ref="A32:F32"/>
    <mergeCell ref="F12:F13"/>
    <mergeCell ref="G12:G13"/>
    <mergeCell ref="H12:H13"/>
    <mergeCell ref="I12:I13"/>
    <mergeCell ref="A12:A13"/>
    <mergeCell ref="B12:B13"/>
    <mergeCell ref="C12:C13"/>
    <mergeCell ref="D12:D13"/>
    <mergeCell ref="E12:E13"/>
    <mergeCell ref="A11:M11"/>
    <mergeCell ref="A1:D5"/>
    <mergeCell ref="E1:M5"/>
    <mergeCell ref="E6:M7"/>
    <mergeCell ref="A7:D8"/>
    <mergeCell ref="A10:M10"/>
  </mergeCells>
  <pageMargins left="0.511811024" right="0.511811024" top="0.78740157499999996" bottom="0.78740157499999996" header="0.31496062000000002" footer="0.31496062000000002"/>
  <pageSetup paperSize="9" scale="63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S37"/>
  <sheetViews>
    <sheetView showGridLines="0" topLeftCell="A26" workbookViewId="0">
      <selection activeCell="E14" sqref="E14"/>
    </sheetView>
  </sheetViews>
  <sheetFormatPr defaultRowHeight="15" x14ac:dyDescent="0.25"/>
  <cols>
    <col min="1" max="1" width="5.42578125" customWidth="1"/>
    <col min="2" max="2" width="12.42578125" customWidth="1"/>
    <col min="3" max="3" width="11.85546875" customWidth="1"/>
    <col min="4" max="4" width="17" customWidth="1"/>
    <col min="5" max="5" width="11" customWidth="1"/>
    <col min="6" max="6" width="11.7109375" customWidth="1"/>
    <col min="7" max="7" width="9.5703125" customWidth="1"/>
    <col min="8" max="8" width="19.7109375" bestFit="1" customWidth="1"/>
    <col min="9" max="9" width="17.7109375" customWidth="1"/>
    <col min="11" max="11" width="16.7109375" customWidth="1"/>
    <col min="12" max="12" width="17.85546875" customWidth="1"/>
    <col min="13" max="13" width="20.140625" customWidth="1"/>
    <col min="16" max="16" width="12.85546875" bestFit="1" customWidth="1"/>
    <col min="17" max="17" width="13.85546875" bestFit="1" customWidth="1"/>
  </cols>
  <sheetData>
    <row r="1" spans="1:19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  <c r="M1" s="395"/>
    </row>
    <row r="2" spans="1:19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  <c r="M2" s="395"/>
    </row>
    <row r="3" spans="1:19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  <c r="M3" s="395"/>
    </row>
    <row r="4" spans="1:19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  <c r="M4" s="395"/>
    </row>
    <row r="5" spans="1:19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  <c r="M5" s="395"/>
      <c r="O5" s="21"/>
      <c r="P5" s="21"/>
      <c r="Q5" s="21"/>
      <c r="R5" s="21"/>
      <c r="S5" s="21"/>
    </row>
    <row r="6" spans="1:19" x14ac:dyDescent="0.25">
      <c r="A6" s="8"/>
      <c r="B6" s="8"/>
      <c r="C6" s="8"/>
      <c r="D6" s="8"/>
      <c r="E6" s="396" t="s">
        <v>174</v>
      </c>
      <c r="F6" s="397"/>
      <c r="G6" s="397"/>
      <c r="H6" s="397"/>
      <c r="I6" s="397"/>
      <c r="J6" s="397"/>
      <c r="K6" s="397"/>
      <c r="L6" s="397"/>
      <c r="M6" s="397"/>
      <c r="O6" s="21"/>
      <c r="P6" s="21"/>
      <c r="Q6" s="21"/>
      <c r="R6" s="21"/>
      <c r="S6" s="21"/>
    </row>
    <row r="7" spans="1:19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  <c r="M7" s="397"/>
      <c r="O7" s="21"/>
      <c r="P7" s="21"/>
      <c r="Q7" s="21"/>
      <c r="R7" s="21"/>
      <c r="S7" s="21"/>
    </row>
    <row r="8" spans="1:19" x14ac:dyDescent="0.25">
      <c r="A8" s="314"/>
      <c r="B8" s="314"/>
      <c r="C8" s="314"/>
      <c r="D8" s="314"/>
      <c r="E8" s="159"/>
      <c r="F8" s="159"/>
      <c r="G8" s="159"/>
      <c r="H8" s="159"/>
      <c r="I8" s="159"/>
      <c r="J8" s="159"/>
      <c r="K8" s="159"/>
      <c r="L8" s="159"/>
      <c r="M8" s="159"/>
      <c r="O8" s="21"/>
      <c r="P8" s="21"/>
      <c r="Q8" s="21"/>
      <c r="R8" s="21"/>
      <c r="S8" s="21"/>
    </row>
    <row r="9" spans="1:19" ht="14.45" x14ac:dyDescent="0.35">
      <c r="A9" s="160"/>
      <c r="B9" s="160"/>
      <c r="C9" s="160"/>
      <c r="D9" s="160"/>
      <c r="E9" s="159"/>
      <c r="F9" s="159"/>
      <c r="G9" s="159"/>
      <c r="H9" s="159"/>
      <c r="I9" s="159"/>
      <c r="J9" s="159"/>
      <c r="K9" s="159"/>
      <c r="L9" s="159"/>
      <c r="M9" s="159"/>
      <c r="O9" s="21"/>
      <c r="P9" s="21"/>
      <c r="Q9" s="21"/>
      <c r="R9" s="21"/>
      <c r="S9" s="21"/>
    </row>
    <row r="10" spans="1:19" ht="15.75" thickBot="1" x14ac:dyDescent="0.3">
      <c r="A10" s="398" t="s">
        <v>344</v>
      </c>
      <c r="B10" s="399"/>
      <c r="C10" s="399"/>
      <c r="D10" s="399"/>
      <c r="E10" s="399"/>
      <c r="F10" s="399"/>
      <c r="G10" s="399"/>
      <c r="H10" s="399"/>
      <c r="I10" s="399"/>
      <c r="J10" s="399"/>
      <c r="K10" s="399"/>
      <c r="L10" s="399"/>
      <c r="M10" s="399"/>
      <c r="O10" s="21"/>
      <c r="P10" s="21"/>
      <c r="Q10" s="21"/>
      <c r="R10" s="21"/>
      <c r="S10" s="21"/>
    </row>
    <row r="11" spans="1:19" thickBot="1" x14ac:dyDescent="0.4">
      <c r="A11" s="392" t="s">
        <v>245</v>
      </c>
      <c r="B11" s="393"/>
      <c r="C11" s="393"/>
      <c r="D11" s="393"/>
      <c r="E11" s="393"/>
      <c r="F11" s="393"/>
      <c r="G11" s="393"/>
      <c r="H11" s="393"/>
      <c r="I11" s="393"/>
      <c r="J11" s="393"/>
      <c r="K11" s="393"/>
      <c r="L11" s="393"/>
      <c r="M11" s="394"/>
      <c r="O11" s="21"/>
      <c r="P11" s="21"/>
      <c r="Q11" s="21"/>
      <c r="R11" s="21"/>
      <c r="S11" s="21"/>
    </row>
    <row r="12" spans="1:19" ht="23.1" customHeight="1" x14ac:dyDescent="0.25">
      <c r="A12" s="402" t="s">
        <v>175</v>
      </c>
      <c r="B12" s="404" t="s">
        <v>236</v>
      </c>
      <c r="C12" s="404" t="s">
        <v>253</v>
      </c>
      <c r="D12" s="404" t="s">
        <v>237</v>
      </c>
      <c r="E12" s="406" t="s">
        <v>182</v>
      </c>
      <c r="F12" s="400" t="s">
        <v>238</v>
      </c>
      <c r="G12" s="408" t="s">
        <v>240</v>
      </c>
      <c r="H12" s="400" t="s">
        <v>242</v>
      </c>
      <c r="I12" s="400" t="s">
        <v>241</v>
      </c>
      <c r="J12" s="410" t="s">
        <v>348</v>
      </c>
      <c r="K12" s="400" t="s">
        <v>368</v>
      </c>
      <c r="L12" s="400" t="s">
        <v>244</v>
      </c>
      <c r="M12" s="384" t="s">
        <v>372</v>
      </c>
      <c r="O12" s="21"/>
      <c r="P12" s="21"/>
      <c r="Q12" s="21"/>
      <c r="R12" s="21"/>
      <c r="S12" s="21"/>
    </row>
    <row r="13" spans="1:19" ht="36" customHeight="1" thickBot="1" x14ac:dyDescent="0.3">
      <c r="A13" s="403"/>
      <c r="B13" s="405"/>
      <c r="C13" s="405"/>
      <c r="D13" s="405"/>
      <c r="E13" s="407"/>
      <c r="F13" s="401"/>
      <c r="G13" s="409"/>
      <c r="H13" s="401"/>
      <c r="I13" s="401"/>
      <c r="J13" s="411"/>
      <c r="K13" s="401"/>
      <c r="L13" s="401"/>
      <c r="M13" s="385"/>
      <c r="O13" s="21"/>
      <c r="P13" s="21"/>
      <c r="Q13" s="21"/>
      <c r="R13" s="21"/>
      <c r="S13" s="21"/>
    </row>
    <row r="14" spans="1:19" x14ac:dyDescent="0.25">
      <c r="A14" s="386" t="s">
        <v>178</v>
      </c>
      <c r="B14" s="389" t="s">
        <v>3</v>
      </c>
      <c r="C14" s="412" t="s">
        <v>400</v>
      </c>
      <c r="D14" s="51" t="s">
        <v>8</v>
      </c>
      <c r="E14" s="206"/>
      <c r="F14" s="52">
        <f>E14</f>
        <v>0</v>
      </c>
      <c r="G14" s="53">
        <v>16</v>
      </c>
      <c r="H14" s="52">
        <f>1000000*G14</f>
        <v>16000000</v>
      </c>
      <c r="I14" s="52">
        <f>F14*G14</f>
        <v>0</v>
      </c>
      <c r="J14" s="207"/>
      <c r="K14" s="52">
        <f>H14*J14</f>
        <v>0</v>
      </c>
      <c r="L14" s="52">
        <f t="shared" ref="L14:L26" si="0">I14+K14</f>
        <v>0</v>
      </c>
      <c r="M14" s="52">
        <f t="shared" ref="M14:M26" si="1">L14*12</f>
        <v>0</v>
      </c>
      <c r="O14" s="14"/>
      <c r="P14" s="12"/>
      <c r="Q14" s="13"/>
      <c r="R14" s="21"/>
      <c r="S14" s="14"/>
    </row>
    <row r="15" spans="1:19" ht="21" x14ac:dyDescent="0.25">
      <c r="A15" s="386"/>
      <c r="B15" s="389"/>
      <c r="C15" s="412"/>
      <c r="D15" s="51" t="s">
        <v>364</v>
      </c>
      <c r="E15" s="54">
        <f>$E$14</f>
        <v>0</v>
      </c>
      <c r="F15" s="52">
        <f>E15</f>
        <v>0</v>
      </c>
      <c r="G15" s="53">
        <v>2</v>
      </c>
      <c r="H15" s="52">
        <f>300000*G15</f>
        <v>600000</v>
      </c>
      <c r="I15" s="52">
        <f t="shared" ref="I15:I27" si="2">F15*G15</f>
        <v>0</v>
      </c>
      <c r="J15" s="55">
        <f>$J$14</f>
        <v>0</v>
      </c>
      <c r="K15" s="52">
        <f t="shared" ref="K15:K27" si="3">H15*J15</f>
        <v>0</v>
      </c>
      <c r="L15" s="52">
        <f t="shared" si="0"/>
        <v>0</v>
      </c>
      <c r="M15" s="52">
        <f t="shared" si="1"/>
        <v>0</v>
      </c>
      <c r="O15" s="14"/>
      <c r="P15" s="12"/>
      <c r="Q15" s="13"/>
      <c r="R15" s="21"/>
      <c r="S15" s="14"/>
    </row>
    <row r="16" spans="1:19" x14ac:dyDescent="0.25">
      <c r="A16" s="387"/>
      <c r="B16" s="390"/>
      <c r="C16" s="413"/>
      <c r="D16" s="51" t="s">
        <v>10</v>
      </c>
      <c r="E16" s="54">
        <f t="shared" ref="E16:E27" si="4">$E$14</f>
        <v>0</v>
      </c>
      <c r="F16" s="56">
        <f t="shared" ref="F16:F26" si="5">E16</f>
        <v>0</v>
      </c>
      <c r="G16" s="53">
        <v>5</v>
      </c>
      <c r="H16" s="52">
        <f>800000*G16</f>
        <v>4000000</v>
      </c>
      <c r="I16" s="52">
        <f t="shared" si="2"/>
        <v>0</v>
      </c>
      <c r="J16" s="55">
        <f t="shared" ref="J16:J27" si="6">$J$14</f>
        <v>0</v>
      </c>
      <c r="K16" s="52">
        <f t="shared" si="3"/>
        <v>0</v>
      </c>
      <c r="L16" s="57">
        <f t="shared" si="0"/>
        <v>0</v>
      </c>
      <c r="M16" s="56">
        <f t="shared" si="1"/>
        <v>0</v>
      </c>
      <c r="O16" s="14"/>
      <c r="P16" s="12"/>
      <c r="Q16" s="13"/>
      <c r="R16" s="21"/>
      <c r="S16" s="14"/>
    </row>
    <row r="17" spans="1:19" x14ac:dyDescent="0.25">
      <c r="A17" s="387"/>
      <c r="B17" s="390"/>
      <c r="C17" s="413"/>
      <c r="D17" s="51" t="s">
        <v>13</v>
      </c>
      <c r="E17" s="54">
        <f t="shared" si="4"/>
        <v>0</v>
      </c>
      <c r="F17" s="56">
        <f t="shared" si="5"/>
        <v>0</v>
      </c>
      <c r="G17" s="53">
        <v>6</v>
      </c>
      <c r="H17" s="52">
        <f>800000*G17</f>
        <v>4800000</v>
      </c>
      <c r="I17" s="52">
        <f t="shared" si="2"/>
        <v>0</v>
      </c>
      <c r="J17" s="55">
        <f t="shared" si="6"/>
        <v>0</v>
      </c>
      <c r="K17" s="52">
        <f t="shared" si="3"/>
        <v>0</v>
      </c>
      <c r="L17" s="57">
        <f t="shared" si="0"/>
        <v>0</v>
      </c>
      <c r="M17" s="56">
        <f t="shared" si="1"/>
        <v>0</v>
      </c>
      <c r="O17" s="14"/>
      <c r="P17" s="12"/>
      <c r="Q17" s="13"/>
      <c r="R17" s="21"/>
      <c r="S17" s="14"/>
    </row>
    <row r="18" spans="1:19" x14ac:dyDescent="0.25">
      <c r="A18" s="387"/>
      <c r="B18" s="390"/>
      <c r="C18" s="413"/>
      <c r="D18" s="51" t="s">
        <v>19</v>
      </c>
      <c r="E18" s="54">
        <f t="shared" si="4"/>
        <v>0</v>
      </c>
      <c r="F18" s="56">
        <f t="shared" si="5"/>
        <v>0</v>
      </c>
      <c r="G18" s="53">
        <v>15</v>
      </c>
      <c r="H18" s="52">
        <f>800000*G18</f>
        <v>12000000</v>
      </c>
      <c r="I18" s="52">
        <f t="shared" si="2"/>
        <v>0</v>
      </c>
      <c r="J18" s="55">
        <f t="shared" si="6"/>
        <v>0</v>
      </c>
      <c r="K18" s="52">
        <f t="shared" si="3"/>
        <v>0</v>
      </c>
      <c r="L18" s="57">
        <f t="shared" si="0"/>
        <v>0</v>
      </c>
      <c r="M18" s="56">
        <f t="shared" si="1"/>
        <v>0</v>
      </c>
      <c r="O18" s="14"/>
      <c r="P18" s="12"/>
      <c r="Q18" s="13"/>
      <c r="R18" s="21"/>
      <c r="S18" s="14"/>
    </row>
    <row r="19" spans="1:19" x14ac:dyDescent="0.25">
      <c r="A19" s="387"/>
      <c r="B19" s="390"/>
      <c r="C19" s="413"/>
      <c r="D19" s="51" t="s">
        <v>20</v>
      </c>
      <c r="E19" s="54">
        <f t="shared" si="4"/>
        <v>0</v>
      </c>
      <c r="F19" s="56">
        <f t="shared" si="5"/>
        <v>0</v>
      </c>
      <c r="G19" s="53">
        <v>6</v>
      </c>
      <c r="H19" s="52">
        <f>800000*G19</f>
        <v>4800000</v>
      </c>
      <c r="I19" s="52">
        <f t="shared" si="2"/>
        <v>0</v>
      </c>
      <c r="J19" s="55">
        <f t="shared" si="6"/>
        <v>0</v>
      </c>
      <c r="K19" s="52">
        <f t="shared" si="3"/>
        <v>0</v>
      </c>
      <c r="L19" s="57">
        <f t="shared" si="0"/>
        <v>0</v>
      </c>
      <c r="M19" s="56">
        <f t="shared" si="1"/>
        <v>0</v>
      </c>
      <c r="O19" s="14"/>
      <c r="P19" s="12"/>
      <c r="Q19" s="13"/>
      <c r="R19" s="21"/>
      <c r="S19" s="14"/>
    </row>
    <row r="20" spans="1:19" x14ac:dyDescent="0.25">
      <c r="A20" s="387"/>
      <c r="B20" s="390"/>
      <c r="C20" s="413"/>
      <c r="D20" s="58" t="s">
        <v>30</v>
      </c>
      <c r="E20" s="54">
        <f t="shared" si="4"/>
        <v>0</v>
      </c>
      <c r="F20" s="56">
        <f t="shared" si="5"/>
        <v>0</v>
      </c>
      <c r="G20" s="53">
        <v>15</v>
      </c>
      <c r="H20" s="52">
        <f>1000000*G20</f>
        <v>15000000</v>
      </c>
      <c r="I20" s="52">
        <f t="shared" si="2"/>
        <v>0</v>
      </c>
      <c r="J20" s="55">
        <f t="shared" si="6"/>
        <v>0</v>
      </c>
      <c r="K20" s="52">
        <f t="shared" si="3"/>
        <v>0</v>
      </c>
      <c r="L20" s="57">
        <f t="shared" si="0"/>
        <v>0</v>
      </c>
      <c r="M20" s="56">
        <f t="shared" si="1"/>
        <v>0</v>
      </c>
      <c r="O20" s="14"/>
      <c r="P20" s="12"/>
      <c r="Q20" s="13"/>
      <c r="R20" s="21"/>
      <c r="S20" s="14"/>
    </row>
    <row r="21" spans="1:19" x14ac:dyDescent="0.25">
      <c r="A21" s="387"/>
      <c r="B21" s="390"/>
      <c r="C21" s="413"/>
      <c r="D21" s="59" t="s">
        <v>40</v>
      </c>
      <c r="E21" s="54">
        <f t="shared" si="4"/>
        <v>0</v>
      </c>
      <c r="F21" s="56">
        <f t="shared" si="5"/>
        <v>0</v>
      </c>
      <c r="G21" s="53">
        <v>5</v>
      </c>
      <c r="H21" s="52">
        <f>1000000*G21</f>
        <v>5000000</v>
      </c>
      <c r="I21" s="52">
        <f t="shared" si="2"/>
        <v>0</v>
      </c>
      <c r="J21" s="55">
        <f t="shared" si="6"/>
        <v>0</v>
      </c>
      <c r="K21" s="52">
        <f t="shared" si="3"/>
        <v>0</v>
      </c>
      <c r="L21" s="57">
        <f t="shared" si="0"/>
        <v>0</v>
      </c>
      <c r="M21" s="56">
        <f t="shared" si="1"/>
        <v>0</v>
      </c>
      <c r="O21" s="14"/>
      <c r="P21" s="12"/>
      <c r="Q21" s="13"/>
      <c r="R21" s="21"/>
      <c r="S21" s="14"/>
    </row>
    <row r="22" spans="1:19" x14ac:dyDescent="0.25">
      <c r="A22" s="387"/>
      <c r="B22" s="390"/>
      <c r="C22" s="413"/>
      <c r="D22" s="58" t="s">
        <v>41</v>
      </c>
      <c r="E22" s="54">
        <f t="shared" si="4"/>
        <v>0</v>
      </c>
      <c r="F22" s="56">
        <f t="shared" si="5"/>
        <v>0</v>
      </c>
      <c r="G22" s="53">
        <v>4</v>
      </c>
      <c r="H22" s="52">
        <f>700000*G22</f>
        <v>2800000</v>
      </c>
      <c r="I22" s="52">
        <f t="shared" si="2"/>
        <v>0</v>
      </c>
      <c r="J22" s="55">
        <f t="shared" si="6"/>
        <v>0</v>
      </c>
      <c r="K22" s="52">
        <f t="shared" si="3"/>
        <v>0</v>
      </c>
      <c r="L22" s="57">
        <f t="shared" si="0"/>
        <v>0</v>
      </c>
      <c r="M22" s="56">
        <f t="shared" si="1"/>
        <v>0</v>
      </c>
      <c r="O22" s="14"/>
      <c r="P22" s="12"/>
      <c r="Q22" s="13"/>
      <c r="R22" s="21"/>
      <c r="S22" s="14"/>
    </row>
    <row r="23" spans="1:19" x14ac:dyDescent="0.25">
      <c r="A23" s="387"/>
      <c r="B23" s="390"/>
      <c r="C23" s="413"/>
      <c r="D23" s="51" t="s">
        <v>44</v>
      </c>
      <c r="E23" s="54">
        <f t="shared" si="4"/>
        <v>0</v>
      </c>
      <c r="F23" s="56">
        <f t="shared" si="5"/>
        <v>0</v>
      </c>
      <c r="G23" s="53">
        <v>6</v>
      </c>
      <c r="H23" s="52">
        <f>6000000*G23</f>
        <v>36000000</v>
      </c>
      <c r="I23" s="52">
        <f t="shared" si="2"/>
        <v>0</v>
      </c>
      <c r="J23" s="55">
        <f t="shared" si="6"/>
        <v>0</v>
      </c>
      <c r="K23" s="52">
        <f t="shared" si="3"/>
        <v>0</v>
      </c>
      <c r="L23" s="57">
        <f t="shared" si="0"/>
        <v>0</v>
      </c>
      <c r="M23" s="56">
        <f t="shared" si="1"/>
        <v>0</v>
      </c>
      <c r="O23" s="14"/>
      <c r="P23" s="12"/>
      <c r="Q23" s="13"/>
      <c r="R23" s="21"/>
      <c r="S23" s="14"/>
    </row>
    <row r="24" spans="1:19" x14ac:dyDescent="0.25">
      <c r="A24" s="387"/>
      <c r="B24" s="390"/>
      <c r="C24" s="413"/>
      <c r="D24" s="51" t="s">
        <v>35</v>
      </c>
      <c r="E24" s="54">
        <f t="shared" si="4"/>
        <v>0</v>
      </c>
      <c r="F24" s="56">
        <f t="shared" si="5"/>
        <v>0</v>
      </c>
      <c r="G24" s="53">
        <v>15</v>
      </c>
      <c r="H24" s="52">
        <f>1300000*G24</f>
        <v>19500000</v>
      </c>
      <c r="I24" s="52">
        <f t="shared" si="2"/>
        <v>0</v>
      </c>
      <c r="J24" s="55">
        <f t="shared" si="6"/>
        <v>0</v>
      </c>
      <c r="K24" s="52">
        <f t="shared" si="3"/>
        <v>0</v>
      </c>
      <c r="L24" s="57">
        <f t="shared" si="0"/>
        <v>0</v>
      </c>
      <c r="M24" s="56">
        <f t="shared" si="1"/>
        <v>0</v>
      </c>
      <c r="O24" s="14"/>
      <c r="P24" s="12"/>
      <c r="Q24" s="13"/>
      <c r="R24" s="21"/>
      <c r="S24" s="14"/>
    </row>
    <row r="25" spans="1:19" ht="21" x14ac:dyDescent="0.25">
      <c r="A25" s="387"/>
      <c r="B25" s="390"/>
      <c r="C25" s="413"/>
      <c r="D25" s="51" t="s">
        <v>17</v>
      </c>
      <c r="E25" s="54">
        <f t="shared" si="4"/>
        <v>0</v>
      </c>
      <c r="F25" s="56">
        <f t="shared" si="5"/>
        <v>0</v>
      </c>
      <c r="G25" s="60">
        <v>3</v>
      </c>
      <c r="H25" s="52">
        <f>400000*G25</f>
        <v>1200000</v>
      </c>
      <c r="I25" s="52">
        <f t="shared" si="2"/>
        <v>0</v>
      </c>
      <c r="J25" s="55">
        <f t="shared" si="6"/>
        <v>0</v>
      </c>
      <c r="K25" s="52">
        <f t="shared" si="3"/>
        <v>0</v>
      </c>
      <c r="L25" s="57">
        <f t="shared" si="0"/>
        <v>0</v>
      </c>
      <c r="M25" s="56">
        <f t="shared" si="1"/>
        <v>0</v>
      </c>
      <c r="O25" s="11"/>
      <c r="P25" s="12"/>
      <c r="Q25" s="13"/>
      <c r="R25" s="21"/>
      <c r="S25" s="11"/>
    </row>
    <row r="26" spans="1:19" x14ac:dyDescent="0.25">
      <c r="A26" s="387"/>
      <c r="B26" s="390"/>
      <c r="C26" s="413"/>
      <c r="D26" s="51" t="s">
        <v>18</v>
      </c>
      <c r="E26" s="54">
        <f t="shared" si="4"/>
        <v>0</v>
      </c>
      <c r="F26" s="56">
        <f t="shared" si="5"/>
        <v>0</v>
      </c>
      <c r="G26" s="60">
        <v>3</v>
      </c>
      <c r="H26" s="52">
        <f>400000*G26</f>
        <v>1200000</v>
      </c>
      <c r="I26" s="52">
        <f t="shared" si="2"/>
        <v>0</v>
      </c>
      <c r="J26" s="55">
        <f t="shared" si="6"/>
        <v>0</v>
      </c>
      <c r="K26" s="52">
        <f t="shared" si="3"/>
        <v>0</v>
      </c>
      <c r="L26" s="57">
        <f t="shared" si="0"/>
        <v>0</v>
      </c>
      <c r="M26" s="56">
        <f t="shared" si="1"/>
        <v>0</v>
      </c>
      <c r="O26" s="14"/>
      <c r="P26" s="12"/>
      <c r="Q26" s="13"/>
      <c r="R26" s="21"/>
      <c r="S26" s="14"/>
    </row>
    <row r="27" spans="1:19" ht="15.75" thickBot="1" x14ac:dyDescent="0.3">
      <c r="A27" s="388"/>
      <c r="B27" s="391"/>
      <c r="C27" s="414"/>
      <c r="D27" s="61" t="s">
        <v>266</v>
      </c>
      <c r="E27" s="54">
        <f t="shared" si="4"/>
        <v>0</v>
      </c>
      <c r="F27" s="62">
        <f t="shared" ref="F27" si="7">E27</f>
        <v>0</v>
      </c>
      <c r="G27" s="63">
        <v>3</v>
      </c>
      <c r="H27" s="62">
        <f>10000000*G27</f>
        <v>30000000</v>
      </c>
      <c r="I27" s="64">
        <f t="shared" si="2"/>
        <v>0</v>
      </c>
      <c r="J27" s="55">
        <f t="shared" si="6"/>
        <v>0</v>
      </c>
      <c r="K27" s="62">
        <f t="shared" si="3"/>
        <v>0</v>
      </c>
      <c r="L27" s="65">
        <f t="shared" ref="L27" si="8">I27+K27</f>
        <v>0</v>
      </c>
      <c r="M27" s="62">
        <f t="shared" ref="M27" si="9">L27*12</f>
        <v>0</v>
      </c>
      <c r="O27" s="14"/>
      <c r="P27" s="12"/>
      <c r="Q27" s="13"/>
      <c r="R27" s="21"/>
      <c r="S27" s="14"/>
    </row>
    <row r="28" spans="1:19" ht="15.75" thickBot="1" x14ac:dyDescent="0.3">
      <c r="A28" s="415" t="s">
        <v>405</v>
      </c>
      <c r="B28" s="416"/>
      <c r="C28" s="416"/>
      <c r="D28" s="416"/>
      <c r="E28" s="416"/>
      <c r="F28" s="416"/>
      <c r="G28" s="66">
        <f>SUM(G14:G27)</f>
        <v>104</v>
      </c>
      <c r="H28" s="67">
        <f>SUM(H14:H27)</f>
        <v>152900000</v>
      </c>
      <c r="I28" s="68">
        <f>SUM(I14:I27)</f>
        <v>0</v>
      </c>
      <c r="J28" s="69"/>
      <c r="K28" s="70">
        <f>SUM(K14:K27)</f>
        <v>0</v>
      </c>
      <c r="L28" s="70">
        <f>SUM(L14:L27)</f>
        <v>0</v>
      </c>
      <c r="M28" s="70">
        <f>SUM(M14:M27)</f>
        <v>0</v>
      </c>
      <c r="O28" s="21"/>
      <c r="P28" s="21"/>
      <c r="Q28" s="21"/>
      <c r="R28" s="21"/>
      <c r="S28" s="21"/>
    </row>
    <row r="29" spans="1:19" ht="15.75" thickBot="1" x14ac:dyDescent="0.3">
      <c r="A29" s="429" t="s">
        <v>406</v>
      </c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31"/>
      <c r="O29" s="21"/>
      <c r="P29" s="21"/>
      <c r="Q29" s="21"/>
      <c r="R29" s="21"/>
      <c r="S29" s="21"/>
    </row>
    <row r="30" spans="1:19" x14ac:dyDescent="0.25">
      <c r="A30" s="417" t="s">
        <v>249</v>
      </c>
      <c r="B30" s="417"/>
      <c r="C30" s="417"/>
      <c r="D30" s="417"/>
      <c r="E30" s="417"/>
      <c r="F30" s="417"/>
      <c r="G30" s="418" t="s">
        <v>404</v>
      </c>
      <c r="H30" s="417"/>
      <c r="I30" s="417"/>
      <c r="J30" s="417"/>
      <c r="K30" s="417"/>
      <c r="L30" s="417"/>
      <c r="M30" s="419"/>
    </row>
    <row r="31" spans="1:19" ht="26.25" customHeight="1" x14ac:dyDescent="0.25">
      <c r="A31" s="420">
        <v>30000000</v>
      </c>
      <c r="B31" s="420"/>
      <c r="C31" s="420"/>
      <c r="D31" s="420"/>
      <c r="E31" s="420"/>
      <c r="F31" s="420"/>
      <c r="G31" s="421" t="s">
        <v>280</v>
      </c>
      <c r="H31" s="422"/>
      <c r="I31" s="168" t="s">
        <v>235</v>
      </c>
      <c r="J31" s="423" t="s">
        <v>247</v>
      </c>
      <c r="K31" s="423"/>
      <c r="L31" s="423" t="s">
        <v>246</v>
      </c>
      <c r="M31" s="424"/>
    </row>
    <row r="32" spans="1:19" ht="15.75" thickBot="1" x14ac:dyDescent="0.3">
      <c r="A32" s="420"/>
      <c r="B32" s="420"/>
      <c r="C32" s="420"/>
      <c r="D32" s="420"/>
      <c r="E32" s="420"/>
      <c r="F32" s="420"/>
      <c r="G32" s="425">
        <v>302000000</v>
      </c>
      <c r="H32" s="426"/>
      <c r="I32" s="208"/>
      <c r="J32" s="427">
        <f>G32*I32</f>
        <v>0</v>
      </c>
      <c r="K32" s="427"/>
      <c r="L32" s="427">
        <f>J32*12</f>
        <v>0</v>
      </c>
      <c r="M32" s="428"/>
    </row>
    <row r="33" spans="1:13" x14ac:dyDescent="0.25">
      <c r="A33" s="435" t="s">
        <v>407</v>
      </c>
      <c r="B33" s="436"/>
      <c r="C33" s="436"/>
      <c r="D33" s="436"/>
      <c r="E33" s="436"/>
      <c r="F33" s="436"/>
      <c r="G33" s="436"/>
      <c r="H33" s="436"/>
      <c r="I33" s="436"/>
      <c r="J33" s="436"/>
      <c r="K33" s="436"/>
      <c r="L33" s="436"/>
      <c r="M33" s="437"/>
    </row>
    <row r="34" spans="1:13" ht="30" customHeight="1" x14ac:dyDescent="0.25">
      <c r="A34" s="438" t="s">
        <v>250</v>
      </c>
      <c r="B34" s="439"/>
      <c r="C34" s="439"/>
      <c r="D34" s="439"/>
      <c r="E34" s="439"/>
      <c r="F34" s="439"/>
      <c r="G34" s="439"/>
      <c r="H34" s="439"/>
      <c r="I34" s="440"/>
      <c r="J34" s="444" t="s">
        <v>362</v>
      </c>
      <c r="K34" s="444"/>
      <c r="L34" s="445" t="s">
        <v>370</v>
      </c>
      <c r="M34" s="446"/>
    </row>
    <row r="35" spans="1:13" ht="15.75" thickBot="1" x14ac:dyDescent="0.3">
      <c r="A35" s="441"/>
      <c r="B35" s="442"/>
      <c r="C35" s="442"/>
      <c r="D35" s="442"/>
      <c r="E35" s="442"/>
      <c r="F35" s="442"/>
      <c r="G35" s="442"/>
      <c r="H35" s="442"/>
      <c r="I35" s="443"/>
      <c r="J35" s="447">
        <f>L28+J32</f>
        <v>0</v>
      </c>
      <c r="K35" s="447"/>
      <c r="L35" s="448">
        <f>M28+L32</f>
        <v>0</v>
      </c>
      <c r="M35" s="449"/>
    </row>
    <row r="36" spans="1:13" ht="20.100000000000001" customHeight="1" x14ac:dyDescent="0.25">
      <c r="A36" s="432" t="s">
        <v>414</v>
      </c>
      <c r="B36" s="433"/>
      <c r="C36" s="433"/>
      <c r="D36" s="433"/>
      <c r="E36" s="433"/>
      <c r="F36" s="433"/>
      <c r="G36" s="433"/>
      <c r="H36" s="433"/>
      <c r="I36" s="433"/>
      <c r="J36" s="433"/>
      <c r="K36" s="433"/>
      <c r="L36" s="433"/>
      <c r="M36" s="434"/>
    </row>
    <row r="37" spans="1:13" ht="20.100000000000001" customHeight="1" thickBot="1" x14ac:dyDescent="0.3">
      <c r="A37" s="358" t="s">
        <v>411</v>
      </c>
      <c r="B37" s="359"/>
      <c r="C37" s="359"/>
      <c r="D37" s="359"/>
      <c r="E37" s="359"/>
      <c r="F37" s="359"/>
      <c r="G37" s="359"/>
      <c r="H37" s="359"/>
      <c r="I37" s="359"/>
      <c r="J37" s="359"/>
      <c r="K37" s="359"/>
      <c r="L37" s="359"/>
      <c r="M37" s="360"/>
    </row>
  </sheetData>
  <sheetProtection password="DDE8" sheet="1" objects="1" scenarios="1" selectLockedCells="1"/>
  <mergeCells count="41">
    <mergeCell ref="A36:M36"/>
    <mergeCell ref="A37:M37"/>
    <mergeCell ref="A33:M33"/>
    <mergeCell ref="A34:I35"/>
    <mergeCell ref="J34:K34"/>
    <mergeCell ref="L34:M34"/>
    <mergeCell ref="J35:K35"/>
    <mergeCell ref="L35:M35"/>
    <mergeCell ref="C14:C27"/>
    <mergeCell ref="A28:F28"/>
    <mergeCell ref="A30:F30"/>
    <mergeCell ref="G30:M30"/>
    <mergeCell ref="A31:F32"/>
    <mergeCell ref="G31:H31"/>
    <mergeCell ref="J31:K31"/>
    <mergeCell ref="L31:M31"/>
    <mergeCell ref="G32:H32"/>
    <mergeCell ref="J32:K32"/>
    <mergeCell ref="L32:M32"/>
    <mergeCell ref="A29:M29"/>
    <mergeCell ref="G12:G13"/>
    <mergeCell ref="H12:H13"/>
    <mergeCell ref="I12:I13"/>
    <mergeCell ref="J12:J13"/>
    <mergeCell ref="K12:K13"/>
    <mergeCell ref="M12:M13"/>
    <mergeCell ref="A14:A27"/>
    <mergeCell ref="B14:B27"/>
    <mergeCell ref="A11:M11"/>
    <mergeCell ref="A1:D5"/>
    <mergeCell ref="E1:M5"/>
    <mergeCell ref="E6:M7"/>
    <mergeCell ref="A7:D8"/>
    <mergeCell ref="A10:M10"/>
    <mergeCell ref="L12:L13"/>
    <mergeCell ref="A12:A13"/>
    <mergeCell ref="B12:B13"/>
    <mergeCell ref="C12:C13"/>
    <mergeCell ref="D12:D13"/>
    <mergeCell ref="E12:E13"/>
    <mergeCell ref="F12:F13"/>
  </mergeCells>
  <pageMargins left="0.511811024" right="0.511811024" top="0.78740157499999996" bottom="0.78740157499999996" header="0.31496062000000002" footer="0.31496062000000002"/>
  <pageSetup paperSize="9" scale="76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Q37"/>
  <sheetViews>
    <sheetView showGridLines="0" topLeftCell="A46" workbookViewId="0">
      <selection activeCell="I32" sqref="I32"/>
    </sheetView>
  </sheetViews>
  <sheetFormatPr defaultRowHeight="15" x14ac:dyDescent="0.25"/>
  <cols>
    <col min="1" max="1" width="5.85546875" customWidth="1"/>
    <col min="2" max="2" width="11.85546875" customWidth="1"/>
    <col min="4" max="4" width="18.5703125" customWidth="1"/>
    <col min="5" max="5" width="11.42578125" customWidth="1"/>
    <col min="6" max="6" width="10.28515625" customWidth="1"/>
    <col min="7" max="7" width="8.5703125" customWidth="1"/>
    <col min="8" max="8" width="17.28515625" customWidth="1"/>
    <col min="9" max="9" width="17.5703125" customWidth="1"/>
    <col min="10" max="10" width="9.140625" customWidth="1"/>
    <col min="11" max="11" width="17.5703125" customWidth="1"/>
    <col min="12" max="12" width="19.42578125" customWidth="1"/>
    <col min="13" max="13" width="20" customWidth="1"/>
    <col min="16" max="16" width="13.85546875" bestFit="1" customWidth="1"/>
    <col min="17" max="17" width="14.7109375" bestFit="1" customWidth="1"/>
  </cols>
  <sheetData>
    <row r="1" spans="1:17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  <c r="M1" s="395"/>
    </row>
    <row r="2" spans="1:17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  <c r="M2" s="395"/>
    </row>
    <row r="3" spans="1:17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  <c r="M3" s="395"/>
    </row>
    <row r="4" spans="1:17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  <c r="M4" s="395"/>
    </row>
    <row r="5" spans="1:17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  <c r="M5" s="395"/>
    </row>
    <row r="6" spans="1:17" x14ac:dyDescent="0.25">
      <c r="A6" s="8"/>
      <c r="B6" s="8"/>
      <c r="C6" s="8"/>
      <c r="D6" s="8"/>
      <c r="E6" s="396" t="s">
        <v>174</v>
      </c>
      <c r="F6" s="397"/>
      <c r="G6" s="397"/>
      <c r="H6" s="397"/>
      <c r="I6" s="397"/>
      <c r="J6" s="397"/>
      <c r="K6" s="397"/>
      <c r="L6" s="397"/>
      <c r="M6" s="397"/>
    </row>
    <row r="7" spans="1:17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  <c r="M7" s="397"/>
    </row>
    <row r="8" spans="1:17" x14ac:dyDescent="0.25">
      <c r="A8" s="314"/>
      <c r="B8" s="314"/>
      <c r="C8" s="314"/>
      <c r="D8" s="314"/>
      <c r="E8" s="159"/>
      <c r="F8" s="159"/>
      <c r="G8" s="159"/>
      <c r="H8" s="159"/>
      <c r="I8" s="159"/>
      <c r="J8" s="159"/>
      <c r="K8" s="159"/>
      <c r="L8" s="159"/>
      <c r="M8" s="159"/>
    </row>
    <row r="9" spans="1:17" ht="15.75" thickBot="1" x14ac:dyDescent="0.3">
      <c r="A9" s="160"/>
      <c r="B9" s="160"/>
      <c r="C9" s="160"/>
      <c r="D9" s="160"/>
      <c r="E9" s="159"/>
      <c r="F9" s="159"/>
      <c r="G9" s="159"/>
      <c r="H9" s="159"/>
      <c r="I9" s="159"/>
      <c r="J9" s="159"/>
      <c r="K9" s="159"/>
      <c r="L9" s="159"/>
      <c r="M9" s="159"/>
    </row>
    <row r="10" spans="1:17" ht="15.75" thickBot="1" x14ac:dyDescent="0.3">
      <c r="A10" s="455" t="s">
        <v>251</v>
      </c>
      <c r="B10" s="456"/>
      <c r="C10" s="456"/>
      <c r="D10" s="456"/>
      <c r="E10" s="456"/>
      <c r="F10" s="456"/>
      <c r="G10" s="456"/>
      <c r="H10" s="456"/>
      <c r="I10" s="456"/>
      <c r="J10" s="456"/>
      <c r="K10" s="456"/>
      <c r="L10" s="456"/>
      <c r="M10" s="457"/>
    </row>
    <row r="11" spans="1:17" ht="15.75" thickBot="1" x14ac:dyDescent="0.3">
      <c r="A11" s="452" t="s">
        <v>245</v>
      </c>
      <c r="B11" s="453"/>
      <c r="C11" s="453"/>
      <c r="D11" s="453"/>
      <c r="E11" s="453"/>
      <c r="F11" s="453"/>
      <c r="G11" s="453"/>
      <c r="H11" s="453"/>
      <c r="I11" s="453"/>
      <c r="J11" s="453"/>
      <c r="K11" s="453"/>
      <c r="L11" s="453"/>
      <c r="M11" s="454"/>
    </row>
    <row r="12" spans="1:17" ht="23.1" customHeight="1" x14ac:dyDescent="0.25">
      <c r="A12" s="402" t="s">
        <v>175</v>
      </c>
      <c r="B12" s="404" t="s">
        <v>236</v>
      </c>
      <c r="C12" s="404" t="s">
        <v>253</v>
      </c>
      <c r="D12" s="404" t="s">
        <v>237</v>
      </c>
      <c r="E12" s="406" t="s">
        <v>182</v>
      </c>
      <c r="F12" s="400" t="s">
        <v>238</v>
      </c>
      <c r="G12" s="408" t="s">
        <v>240</v>
      </c>
      <c r="H12" s="400" t="s">
        <v>242</v>
      </c>
      <c r="I12" s="400" t="s">
        <v>241</v>
      </c>
      <c r="J12" s="410" t="s">
        <v>348</v>
      </c>
      <c r="K12" s="400" t="s">
        <v>368</v>
      </c>
      <c r="L12" s="400" t="s">
        <v>244</v>
      </c>
      <c r="M12" s="384" t="s">
        <v>371</v>
      </c>
    </row>
    <row r="13" spans="1:17" ht="34.5" customHeight="1" thickBot="1" x14ac:dyDescent="0.3">
      <c r="A13" s="403"/>
      <c r="B13" s="405"/>
      <c r="C13" s="405"/>
      <c r="D13" s="405"/>
      <c r="E13" s="407"/>
      <c r="F13" s="401"/>
      <c r="G13" s="409"/>
      <c r="H13" s="401"/>
      <c r="I13" s="401"/>
      <c r="J13" s="411"/>
      <c r="K13" s="401"/>
      <c r="L13" s="401"/>
      <c r="M13" s="385"/>
    </row>
    <row r="14" spans="1:17" x14ac:dyDescent="0.25">
      <c r="A14" s="450" t="s">
        <v>180</v>
      </c>
      <c r="B14" s="412" t="s">
        <v>3</v>
      </c>
      <c r="C14" s="412" t="s">
        <v>400</v>
      </c>
      <c r="D14" s="71" t="s">
        <v>12</v>
      </c>
      <c r="E14" s="206"/>
      <c r="F14" s="52">
        <f>E14</f>
        <v>0</v>
      </c>
      <c r="G14" s="60">
        <v>6</v>
      </c>
      <c r="H14" s="52">
        <f>G14*600000</f>
        <v>3600000</v>
      </c>
      <c r="I14" s="52">
        <f>F14*G14</f>
        <v>0</v>
      </c>
      <c r="J14" s="207"/>
      <c r="K14" s="52">
        <f>H14*J14</f>
        <v>0</v>
      </c>
      <c r="L14" s="52">
        <f t="shared" ref="L14:L25" si="0">I14+K14</f>
        <v>0</v>
      </c>
      <c r="M14" s="235">
        <f>L14*12</f>
        <v>0</v>
      </c>
      <c r="O14" s="11"/>
      <c r="P14" s="12"/>
      <c r="Q14" s="13"/>
    </row>
    <row r="15" spans="1:17" x14ac:dyDescent="0.25">
      <c r="A15" s="451"/>
      <c r="B15" s="413"/>
      <c r="C15" s="413"/>
      <c r="D15" s="72" t="s">
        <v>15</v>
      </c>
      <c r="E15" s="73">
        <f>$E$14</f>
        <v>0</v>
      </c>
      <c r="F15" s="56">
        <f>E15</f>
        <v>0</v>
      </c>
      <c r="G15" s="53">
        <v>6</v>
      </c>
      <c r="H15" s="52">
        <f>G15*500000</f>
        <v>3000000</v>
      </c>
      <c r="I15" s="52">
        <f t="shared" ref="I15:I25" si="1">F15*G15</f>
        <v>0</v>
      </c>
      <c r="J15" s="74">
        <f>$J$14</f>
        <v>0</v>
      </c>
      <c r="K15" s="52">
        <f t="shared" ref="K15" si="2">H15*J15</f>
        <v>0</v>
      </c>
      <c r="L15" s="57">
        <f t="shared" si="0"/>
        <v>0</v>
      </c>
      <c r="M15" s="239">
        <f t="shared" ref="M15:M25" si="3">L15*12</f>
        <v>0</v>
      </c>
      <c r="O15" s="14"/>
      <c r="P15" s="12"/>
      <c r="Q15" s="13"/>
    </row>
    <row r="16" spans="1:17" x14ac:dyDescent="0.25">
      <c r="A16" s="451"/>
      <c r="B16" s="413"/>
      <c r="C16" s="413"/>
      <c r="D16" s="75" t="s">
        <v>24</v>
      </c>
      <c r="E16" s="73">
        <f t="shared" ref="E16:E27" si="4">$E$14</f>
        <v>0</v>
      </c>
      <c r="F16" s="56">
        <f t="shared" ref="F16:F25" si="5">E16</f>
        <v>0</v>
      </c>
      <c r="G16" s="53">
        <v>7</v>
      </c>
      <c r="H16" s="52">
        <f>G16*500000</f>
        <v>3500000</v>
      </c>
      <c r="I16" s="52">
        <f t="shared" si="1"/>
        <v>0</v>
      </c>
      <c r="J16" s="74">
        <f t="shared" ref="J16:J27" si="6">$J$14</f>
        <v>0</v>
      </c>
      <c r="K16" s="52">
        <f t="shared" ref="K16:K25" si="7">H16*J16</f>
        <v>0</v>
      </c>
      <c r="L16" s="57">
        <f t="shared" si="0"/>
        <v>0</v>
      </c>
      <c r="M16" s="239">
        <f t="shared" si="3"/>
        <v>0</v>
      </c>
      <c r="O16" s="14"/>
      <c r="P16" s="12"/>
      <c r="Q16" s="13"/>
    </row>
    <row r="17" spans="1:17" x14ac:dyDescent="0.25">
      <c r="A17" s="451"/>
      <c r="B17" s="413"/>
      <c r="C17" s="413"/>
      <c r="D17" s="75" t="s">
        <v>26</v>
      </c>
      <c r="E17" s="73">
        <f t="shared" si="4"/>
        <v>0</v>
      </c>
      <c r="F17" s="56">
        <f t="shared" si="5"/>
        <v>0</v>
      </c>
      <c r="G17" s="53">
        <v>4</v>
      </c>
      <c r="H17" s="52">
        <f>G17*500000</f>
        <v>2000000</v>
      </c>
      <c r="I17" s="52">
        <f t="shared" si="1"/>
        <v>0</v>
      </c>
      <c r="J17" s="74">
        <f t="shared" si="6"/>
        <v>0</v>
      </c>
      <c r="K17" s="52">
        <f t="shared" si="7"/>
        <v>0</v>
      </c>
      <c r="L17" s="57">
        <f t="shared" si="0"/>
        <v>0</v>
      </c>
      <c r="M17" s="239">
        <f t="shared" si="3"/>
        <v>0</v>
      </c>
      <c r="O17" s="14"/>
      <c r="P17" s="12"/>
      <c r="Q17" s="13"/>
    </row>
    <row r="18" spans="1:17" x14ac:dyDescent="0.25">
      <c r="A18" s="451"/>
      <c r="B18" s="413"/>
      <c r="C18" s="413"/>
      <c r="D18" s="75" t="s">
        <v>33</v>
      </c>
      <c r="E18" s="73">
        <f t="shared" si="4"/>
        <v>0</v>
      </c>
      <c r="F18" s="56">
        <f t="shared" si="5"/>
        <v>0</v>
      </c>
      <c r="G18" s="53">
        <v>16</v>
      </c>
      <c r="H18" s="52">
        <f>G18*1000000</f>
        <v>16000000</v>
      </c>
      <c r="I18" s="52">
        <f t="shared" si="1"/>
        <v>0</v>
      </c>
      <c r="J18" s="74">
        <f t="shared" si="6"/>
        <v>0</v>
      </c>
      <c r="K18" s="52">
        <f t="shared" si="7"/>
        <v>0</v>
      </c>
      <c r="L18" s="56">
        <f t="shared" si="0"/>
        <v>0</v>
      </c>
      <c r="M18" s="239">
        <f t="shared" si="3"/>
        <v>0</v>
      </c>
      <c r="O18" s="14"/>
      <c r="P18" s="12"/>
      <c r="Q18" s="13"/>
    </row>
    <row r="19" spans="1:17" x14ac:dyDescent="0.25">
      <c r="A19" s="451"/>
      <c r="B19" s="413"/>
      <c r="C19" s="413"/>
      <c r="D19" s="76" t="s">
        <v>37</v>
      </c>
      <c r="E19" s="73">
        <f t="shared" si="4"/>
        <v>0</v>
      </c>
      <c r="F19" s="56">
        <f t="shared" si="5"/>
        <v>0</v>
      </c>
      <c r="G19" s="53">
        <v>3</v>
      </c>
      <c r="H19" s="52">
        <f>G19*300000</f>
        <v>900000</v>
      </c>
      <c r="I19" s="52">
        <f>F19*G19</f>
        <v>0</v>
      </c>
      <c r="J19" s="74">
        <f t="shared" si="6"/>
        <v>0</v>
      </c>
      <c r="K19" s="52">
        <f t="shared" si="7"/>
        <v>0</v>
      </c>
      <c r="L19" s="57">
        <f t="shared" si="0"/>
        <v>0</v>
      </c>
      <c r="M19" s="239">
        <f t="shared" si="3"/>
        <v>0</v>
      </c>
      <c r="O19" s="14"/>
      <c r="P19" s="12"/>
      <c r="Q19" s="13"/>
    </row>
    <row r="20" spans="1:17" x14ac:dyDescent="0.25">
      <c r="A20" s="451"/>
      <c r="B20" s="413"/>
      <c r="C20" s="413"/>
      <c r="D20" s="71" t="s">
        <v>43</v>
      </c>
      <c r="E20" s="73">
        <f t="shared" si="4"/>
        <v>0</v>
      </c>
      <c r="F20" s="56">
        <f t="shared" si="5"/>
        <v>0</v>
      </c>
      <c r="G20" s="53">
        <v>3</v>
      </c>
      <c r="H20" s="52">
        <f>G20*10000000</f>
        <v>30000000</v>
      </c>
      <c r="I20" s="52">
        <f t="shared" si="1"/>
        <v>0</v>
      </c>
      <c r="J20" s="74">
        <f t="shared" si="6"/>
        <v>0</v>
      </c>
      <c r="K20" s="52">
        <f t="shared" si="7"/>
        <v>0</v>
      </c>
      <c r="L20" s="57">
        <f t="shared" si="0"/>
        <v>0</v>
      </c>
      <c r="M20" s="239">
        <f t="shared" si="3"/>
        <v>0</v>
      </c>
      <c r="O20" s="14"/>
      <c r="P20" s="12"/>
      <c r="Q20" s="13"/>
    </row>
    <row r="21" spans="1:17" x14ac:dyDescent="0.25">
      <c r="A21" s="451"/>
      <c r="B21" s="413"/>
      <c r="C21" s="413"/>
      <c r="D21" s="71" t="s">
        <v>45</v>
      </c>
      <c r="E21" s="73">
        <f t="shared" si="4"/>
        <v>0</v>
      </c>
      <c r="F21" s="56">
        <f t="shared" si="5"/>
        <v>0</v>
      </c>
      <c r="G21" s="53">
        <v>10</v>
      </c>
      <c r="H21" s="52">
        <f>G21*4000000</f>
        <v>40000000</v>
      </c>
      <c r="I21" s="52">
        <f t="shared" si="1"/>
        <v>0</v>
      </c>
      <c r="J21" s="74">
        <f t="shared" si="6"/>
        <v>0</v>
      </c>
      <c r="K21" s="52">
        <f t="shared" si="7"/>
        <v>0</v>
      </c>
      <c r="L21" s="57">
        <f t="shared" si="0"/>
        <v>0</v>
      </c>
      <c r="M21" s="239">
        <f t="shared" si="3"/>
        <v>0</v>
      </c>
      <c r="O21" s="14"/>
      <c r="P21" s="12"/>
      <c r="Q21" s="13"/>
    </row>
    <row r="22" spans="1:17" x14ac:dyDescent="0.25">
      <c r="A22" s="451"/>
      <c r="B22" s="413"/>
      <c r="C22" s="413"/>
      <c r="D22" s="72" t="s">
        <v>46</v>
      </c>
      <c r="E22" s="73">
        <f t="shared" si="4"/>
        <v>0</v>
      </c>
      <c r="F22" s="56">
        <f t="shared" si="5"/>
        <v>0</v>
      </c>
      <c r="G22" s="77">
        <v>5</v>
      </c>
      <c r="H22" s="56">
        <f>G22*300000</f>
        <v>1500000</v>
      </c>
      <c r="I22" s="52">
        <f t="shared" si="1"/>
        <v>0</v>
      </c>
      <c r="J22" s="74">
        <f t="shared" si="6"/>
        <v>0</v>
      </c>
      <c r="K22" s="52">
        <f t="shared" si="7"/>
        <v>0</v>
      </c>
      <c r="L22" s="57">
        <f t="shared" si="0"/>
        <v>0</v>
      </c>
      <c r="M22" s="239">
        <f t="shared" si="3"/>
        <v>0</v>
      </c>
      <c r="O22" s="14"/>
      <c r="P22" s="12"/>
      <c r="Q22" s="13"/>
    </row>
    <row r="23" spans="1:17" x14ac:dyDescent="0.25">
      <c r="A23" s="451"/>
      <c r="B23" s="413"/>
      <c r="C23" s="413"/>
      <c r="D23" s="72" t="s">
        <v>29</v>
      </c>
      <c r="E23" s="73">
        <f t="shared" si="4"/>
        <v>0</v>
      </c>
      <c r="F23" s="56">
        <f t="shared" si="5"/>
        <v>0</v>
      </c>
      <c r="G23" s="77">
        <v>10</v>
      </c>
      <c r="H23" s="56">
        <f>G23*1000000</f>
        <v>10000000</v>
      </c>
      <c r="I23" s="52">
        <f t="shared" si="1"/>
        <v>0</v>
      </c>
      <c r="J23" s="74">
        <f t="shared" si="6"/>
        <v>0</v>
      </c>
      <c r="K23" s="52">
        <f t="shared" si="7"/>
        <v>0</v>
      </c>
      <c r="L23" s="57">
        <f t="shared" si="0"/>
        <v>0</v>
      </c>
      <c r="M23" s="239">
        <f t="shared" si="3"/>
        <v>0</v>
      </c>
      <c r="O23" s="14"/>
      <c r="P23" s="12"/>
      <c r="Q23" s="13"/>
    </row>
    <row r="24" spans="1:17" x14ac:dyDescent="0.25">
      <c r="A24" s="451"/>
      <c r="B24" s="413"/>
      <c r="C24" s="413"/>
      <c r="D24" s="72" t="s">
        <v>11</v>
      </c>
      <c r="E24" s="73">
        <f t="shared" si="4"/>
        <v>0</v>
      </c>
      <c r="F24" s="56">
        <f t="shared" si="5"/>
        <v>0</v>
      </c>
      <c r="G24" s="53">
        <v>5</v>
      </c>
      <c r="H24" s="52">
        <f>G24*400000</f>
        <v>2000000</v>
      </c>
      <c r="I24" s="52">
        <f t="shared" si="1"/>
        <v>0</v>
      </c>
      <c r="J24" s="74">
        <f t="shared" si="6"/>
        <v>0</v>
      </c>
      <c r="K24" s="52">
        <f t="shared" si="7"/>
        <v>0</v>
      </c>
      <c r="L24" s="57">
        <f t="shared" si="0"/>
        <v>0</v>
      </c>
      <c r="M24" s="239">
        <f t="shared" si="3"/>
        <v>0</v>
      </c>
      <c r="O24" s="14"/>
      <c r="P24" s="12"/>
      <c r="Q24" s="13"/>
    </row>
    <row r="25" spans="1:17" x14ac:dyDescent="0.25">
      <c r="A25" s="451"/>
      <c r="B25" s="413"/>
      <c r="C25" s="413"/>
      <c r="D25" s="72" t="s">
        <v>16</v>
      </c>
      <c r="E25" s="73">
        <f t="shared" si="4"/>
        <v>0</v>
      </c>
      <c r="F25" s="56">
        <f t="shared" si="5"/>
        <v>0</v>
      </c>
      <c r="G25" s="53">
        <v>5</v>
      </c>
      <c r="H25" s="52">
        <f>G25*400000</f>
        <v>2000000</v>
      </c>
      <c r="I25" s="52">
        <f t="shared" si="1"/>
        <v>0</v>
      </c>
      <c r="J25" s="74">
        <f t="shared" si="6"/>
        <v>0</v>
      </c>
      <c r="K25" s="52">
        <f t="shared" si="7"/>
        <v>0</v>
      </c>
      <c r="L25" s="57">
        <f t="shared" si="0"/>
        <v>0</v>
      </c>
      <c r="M25" s="239">
        <f t="shared" si="3"/>
        <v>0</v>
      </c>
      <c r="O25" s="14"/>
      <c r="P25" s="12"/>
      <c r="Q25" s="13"/>
    </row>
    <row r="26" spans="1:17" x14ac:dyDescent="0.25">
      <c r="A26" s="451"/>
      <c r="B26" s="413"/>
      <c r="C26" s="413"/>
      <c r="D26" s="72" t="s">
        <v>42</v>
      </c>
      <c r="E26" s="73">
        <f t="shared" si="4"/>
        <v>0</v>
      </c>
      <c r="F26" s="56">
        <f>E26</f>
        <v>0</v>
      </c>
      <c r="G26" s="53">
        <v>5</v>
      </c>
      <c r="H26" s="52">
        <f>G26*800000</f>
        <v>4000000</v>
      </c>
      <c r="I26" s="52">
        <f>F26*G26</f>
        <v>0</v>
      </c>
      <c r="J26" s="74">
        <f t="shared" si="6"/>
        <v>0</v>
      </c>
      <c r="K26" s="52">
        <f>H26*J26</f>
        <v>0</v>
      </c>
      <c r="L26" s="57">
        <f>I26+K26</f>
        <v>0</v>
      </c>
      <c r="M26" s="239">
        <f>L26*12</f>
        <v>0</v>
      </c>
      <c r="O26" s="14"/>
      <c r="P26" s="12"/>
      <c r="Q26" s="13"/>
    </row>
    <row r="27" spans="1:17" ht="15.75" thickBot="1" x14ac:dyDescent="0.3">
      <c r="A27" s="451"/>
      <c r="B27" s="413"/>
      <c r="C27" s="413"/>
      <c r="D27" s="78" t="s">
        <v>266</v>
      </c>
      <c r="E27" s="73">
        <f t="shared" si="4"/>
        <v>0</v>
      </c>
      <c r="F27" s="64">
        <f t="shared" ref="F27" si="8">E27</f>
        <v>0</v>
      </c>
      <c r="G27" s="63">
        <v>3</v>
      </c>
      <c r="H27" s="64">
        <f>10000000*G27</f>
        <v>30000000</v>
      </c>
      <c r="I27" s="64">
        <f>F27*G27</f>
        <v>0</v>
      </c>
      <c r="J27" s="74">
        <f t="shared" si="6"/>
        <v>0</v>
      </c>
      <c r="K27" s="64">
        <f>H27*J27</f>
        <v>0</v>
      </c>
      <c r="L27" s="79">
        <f t="shared" ref="L27" si="9">I27+K27</f>
        <v>0</v>
      </c>
      <c r="M27" s="240">
        <f t="shared" ref="M27" si="10">L27*12</f>
        <v>0</v>
      </c>
      <c r="O27" s="14"/>
      <c r="P27" s="12"/>
      <c r="Q27" s="13"/>
    </row>
    <row r="28" spans="1:17" ht="15.75" thickBot="1" x14ac:dyDescent="0.3">
      <c r="A28" s="415" t="s">
        <v>423</v>
      </c>
      <c r="B28" s="416"/>
      <c r="C28" s="416"/>
      <c r="D28" s="416"/>
      <c r="E28" s="416"/>
      <c r="F28" s="416"/>
      <c r="G28" s="66">
        <f>SUM(G14:G27)</f>
        <v>88</v>
      </c>
      <c r="H28" s="67">
        <f>SUM(H14:H27)</f>
        <v>148500000</v>
      </c>
      <c r="I28" s="68">
        <f>SUM(I14:I27)</f>
        <v>0</v>
      </c>
      <c r="J28" s="69"/>
      <c r="K28" s="70">
        <f>SUM(K14:K27)</f>
        <v>0</v>
      </c>
      <c r="L28" s="70">
        <f>SUM(L14:L27)</f>
        <v>0</v>
      </c>
      <c r="M28" s="241">
        <f>SUM(M14:M27)</f>
        <v>0</v>
      </c>
    </row>
    <row r="29" spans="1:17" ht="15.75" thickBot="1" x14ac:dyDescent="0.3">
      <c r="A29" s="435" t="s">
        <v>408</v>
      </c>
      <c r="B29" s="436"/>
      <c r="C29" s="436"/>
      <c r="D29" s="436"/>
      <c r="E29" s="436"/>
      <c r="F29" s="436"/>
      <c r="G29" s="436"/>
      <c r="H29" s="436"/>
      <c r="I29" s="436"/>
      <c r="J29" s="436"/>
      <c r="K29" s="436"/>
      <c r="L29" s="436"/>
      <c r="M29" s="437"/>
    </row>
    <row r="30" spans="1:17" x14ac:dyDescent="0.25">
      <c r="A30" s="458" t="s">
        <v>249</v>
      </c>
      <c r="B30" s="444"/>
      <c r="C30" s="444"/>
      <c r="D30" s="444"/>
      <c r="E30" s="444"/>
      <c r="F30" s="444"/>
      <c r="G30" s="459" t="s">
        <v>426</v>
      </c>
      <c r="H30" s="404"/>
      <c r="I30" s="404"/>
      <c r="J30" s="404"/>
      <c r="K30" s="404"/>
      <c r="L30" s="404"/>
      <c r="M30" s="460"/>
    </row>
    <row r="31" spans="1:17" x14ac:dyDescent="0.25">
      <c r="A31" s="461">
        <v>30000000</v>
      </c>
      <c r="B31" s="420"/>
      <c r="C31" s="420"/>
      <c r="D31" s="420"/>
      <c r="E31" s="420"/>
      <c r="F31" s="420"/>
      <c r="G31" s="421" t="s">
        <v>280</v>
      </c>
      <c r="H31" s="422"/>
      <c r="I31" s="80" t="s">
        <v>235</v>
      </c>
      <c r="J31" s="423" t="s">
        <v>247</v>
      </c>
      <c r="K31" s="423"/>
      <c r="L31" s="423" t="s">
        <v>246</v>
      </c>
      <c r="M31" s="424"/>
    </row>
    <row r="32" spans="1:17" ht="15.75" thickBot="1" x14ac:dyDescent="0.3">
      <c r="A32" s="461"/>
      <c r="B32" s="420"/>
      <c r="C32" s="420"/>
      <c r="D32" s="420"/>
      <c r="E32" s="420"/>
      <c r="F32" s="420"/>
      <c r="G32" s="425">
        <v>302000000</v>
      </c>
      <c r="H32" s="426"/>
      <c r="I32" s="209"/>
      <c r="J32" s="427">
        <f>G32*I32</f>
        <v>0</v>
      </c>
      <c r="K32" s="427"/>
      <c r="L32" s="427">
        <f>J32*12</f>
        <v>0</v>
      </c>
      <c r="M32" s="428"/>
    </row>
    <row r="33" spans="1:13" x14ac:dyDescent="0.25">
      <c r="A33" s="435" t="s">
        <v>409</v>
      </c>
      <c r="B33" s="436"/>
      <c r="C33" s="436"/>
      <c r="D33" s="436"/>
      <c r="E33" s="436"/>
      <c r="F33" s="436"/>
      <c r="G33" s="436"/>
      <c r="H33" s="436"/>
      <c r="I33" s="436"/>
      <c r="J33" s="436"/>
      <c r="K33" s="436"/>
      <c r="L33" s="436"/>
      <c r="M33" s="437"/>
    </row>
    <row r="34" spans="1:13" ht="30" customHeight="1" x14ac:dyDescent="0.25">
      <c r="A34" s="438" t="s">
        <v>252</v>
      </c>
      <c r="B34" s="439"/>
      <c r="C34" s="439"/>
      <c r="D34" s="439"/>
      <c r="E34" s="439"/>
      <c r="F34" s="439"/>
      <c r="G34" s="439"/>
      <c r="H34" s="439"/>
      <c r="I34" s="440"/>
      <c r="J34" s="444" t="s">
        <v>362</v>
      </c>
      <c r="K34" s="444"/>
      <c r="L34" s="445" t="s">
        <v>370</v>
      </c>
      <c r="M34" s="446"/>
    </row>
    <row r="35" spans="1:13" ht="15.75" thickBot="1" x14ac:dyDescent="0.3">
      <c r="A35" s="441"/>
      <c r="B35" s="442"/>
      <c r="C35" s="442"/>
      <c r="D35" s="442"/>
      <c r="E35" s="442"/>
      <c r="F35" s="442"/>
      <c r="G35" s="442"/>
      <c r="H35" s="442"/>
      <c r="I35" s="443"/>
      <c r="J35" s="462">
        <f>L28+J32</f>
        <v>0</v>
      </c>
      <c r="K35" s="462"/>
      <c r="L35" s="448">
        <f>M28+L32</f>
        <v>0</v>
      </c>
      <c r="M35" s="463"/>
    </row>
    <row r="36" spans="1:13" ht="20.100000000000001" customHeight="1" x14ac:dyDescent="0.25">
      <c r="A36" s="432" t="s">
        <v>414</v>
      </c>
      <c r="B36" s="433"/>
      <c r="C36" s="433"/>
      <c r="D36" s="433"/>
      <c r="E36" s="433"/>
      <c r="F36" s="433"/>
      <c r="G36" s="433"/>
      <c r="H36" s="433"/>
      <c r="I36" s="433"/>
      <c r="J36" s="433"/>
      <c r="K36" s="433"/>
      <c r="L36" s="433"/>
      <c r="M36" s="434"/>
    </row>
    <row r="37" spans="1:13" ht="24" customHeight="1" thickBot="1" x14ac:dyDescent="0.3">
      <c r="A37" s="358" t="s">
        <v>411</v>
      </c>
      <c r="B37" s="359"/>
      <c r="C37" s="359"/>
      <c r="D37" s="359"/>
      <c r="E37" s="359"/>
      <c r="F37" s="359"/>
      <c r="G37" s="359"/>
      <c r="H37" s="359"/>
      <c r="I37" s="359"/>
      <c r="J37" s="359"/>
      <c r="K37" s="359"/>
      <c r="L37" s="359"/>
      <c r="M37" s="360"/>
    </row>
  </sheetData>
  <sheetProtection password="DDE8" sheet="1" objects="1" scenarios="1" selectLockedCells="1"/>
  <mergeCells count="41">
    <mergeCell ref="A36:M36"/>
    <mergeCell ref="A37:M37"/>
    <mergeCell ref="A33:M33"/>
    <mergeCell ref="A34:I35"/>
    <mergeCell ref="J34:K34"/>
    <mergeCell ref="L34:M34"/>
    <mergeCell ref="J35:K35"/>
    <mergeCell ref="L35:M35"/>
    <mergeCell ref="C14:C27"/>
    <mergeCell ref="A28:F28"/>
    <mergeCell ref="A30:F30"/>
    <mergeCell ref="G30:M30"/>
    <mergeCell ref="A31:F32"/>
    <mergeCell ref="G31:H31"/>
    <mergeCell ref="J31:K31"/>
    <mergeCell ref="L31:M31"/>
    <mergeCell ref="G32:H32"/>
    <mergeCell ref="J32:K32"/>
    <mergeCell ref="L32:M32"/>
    <mergeCell ref="A29:M29"/>
    <mergeCell ref="G12:G13"/>
    <mergeCell ref="H12:H13"/>
    <mergeCell ref="I12:I13"/>
    <mergeCell ref="J12:J13"/>
    <mergeCell ref="K12:K13"/>
    <mergeCell ref="M12:M13"/>
    <mergeCell ref="A14:A27"/>
    <mergeCell ref="B14:B27"/>
    <mergeCell ref="A11:M11"/>
    <mergeCell ref="A1:D5"/>
    <mergeCell ref="E1:M5"/>
    <mergeCell ref="E6:M7"/>
    <mergeCell ref="A7:D8"/>
    <mergeCell ref="A10:M10"/>
    <mergeCell ref="L12:L13"/>
    <mergeCell ref="A12:A13"/>
    <mergeCell ref="B12:B13"/>
    <mergeCell ref="C12:C13"/>
    <mergeCell ref="D12:D13"/>
    <mergeCell ref="E12:E13"/>
    <mergeCell ref="F12:F13"/>
  </mergeCells>
  <pageMargins left="0.511811024" right="0.511811024" top="0.78740157499999996" bottom="0.78740157499999996" header="0.31496062000000002" footer="0.31496062000000002"/>
  <pageSetup paperSize="9" scale="78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O37"/>
  <sheetViews>
    <sheetView showGridLines="0" topLeftCell="A19" workbookViewId="0">
      <selection activeCell="G14" sqref="G14"/>
    </sheetView>
  </sheetViews>
  <sheetFormatPr defaultRowHeight="15" x14ac:dyDescent="0.25"/>
  <cols>
    <col min="1" max="1" width="5.42578125" customWidth="1"/>
    <col min="2" max="2" width="11.5703125" customWidth="1"/>
    <col min="3" max="3" width="12" customWidth="1"/>
    <col min="4" max="4" width="5.5703125" customWidth="1"/>
    <col min="5" max="5" width="13.28515625" customWidth="1"/>
    <col min="6" max="6" width="9.85546875" customWidth="1"/>
    <col min="7" max="7" width="13.42578125" customWidth="1"/>
    <col min="8" max="8" width="14" customWidth="1"/>
    <col min="9" max="9" width="9" customWidth="1"/>
    <col min="10" max="10" width="14.140625" customWidth="1"/>
    <col min="11" max="11" width="15.7109375" customWidth="1"/>
    <col min="12" max="12" width="8" customWidth="1"/>
    <col min="13" max="13" width="16" customWidth="1"/>
    <col min="14" max="14" width="15.85546875" customWidth="1"/>
    <col min="15" max="15" width="18.28515625" customWidth="1"/>
  </cols>
  <sheetData>
    <row r="1" spans="1:15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  <c r="M1" s="395"/>
    </row>
    <row r="2" spans="1:15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  <c r="M2" s="395"/>
    </row>
    <row r="3" spans="1:15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  <c r="M3" s="395"/>
    </row>
    <row r="4" spans="1:15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  <c r="M4" s="395"/>
    </row>
    <row r="5" spans="1:15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  <c r="M5" s="395"/>
    </row>
    <row r="6" spans="1:15" x14ac:dyDescent="0.25">
      <c r="A6" s="8"/>
      <c r="B6" s="8"/>
      <c r="C6" s="8"/>
      <c r="D6" s="8"/>
      <c r="E6" s="396" t="s">
        <v>174</v>
      </c>
      <c r="F6" s="397"/>
      <c r="G6" s="397"/>
      <c r="H6" s="397"/>
      <c r="I6" s="397"/>
      <c r="J6" s="397"/>
      <c r="K6" s="397"/>
      <c r="L6" s="397"/>
      <c r="M6" s="397"/>
    </row>
    <row r="7" spans="1:15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  <c r="M7" s="397"/>
    </row>
    <row r="8" spans="1:15" x14ac:dyDescent="0.25">
      <c r="A8" s="314"/>
      <c r="B8" s="314"/>
      <c r="C8" s="314"/>
      <c r="D8" s="314"/>
      <c r="E8" s="159"/>
      <c r="F8" s="159"/>
      <c r="G8" s="159"/>
      <c r="H8" s="159"/>
      <c r="I8" s="159"/>
      <c r="J8" s="159"/>
      <c r="K8" s="159"/>
      <c r="L8" s="159"/>
      <c r="M8" s="159"/>
    </row>
    <row r="9" spans="1:15" thickBot="1" x14ac:dyDescent="0.4"/>
    <row r="10" spans="1:15" ht="20.100000000000001" customHeight="1" thickBot="1" x14ac:dyDescent="0.3">
      <c r="A10" s="478" t="s">
        <v>233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80"/>
    </row>
    <row r="11" spans="1:15" ht="20.100000000000001" customHeight="1" thickBot="1" x14ac:dyDescent="0.4">
      <c r="A11" s="468" t="s">
        <v>245</v>
      </c>
      <c r="B11" s="469"/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70"/>
    </row>
    <row r="12" spans="1:15" ht="23.1" customHeight="1" x14ac:dyDescent="0.25">
      <c r="A12" s="402" t="s">
        <v>175</v>
      </c>
      <c r="B12" s="404" t="s">
        <v>236</v>
      </c>
      <c r="C12" s="404" t="s">
        <v>253</v>
      </c>
      <c r="D12" s="506" t="s">
        <v>260</v>
      </c>
      <c r="E12" s="404" t="s">
        <v>237</v>
      </c>
      <c r="F12" s="476" t="s">
        <v>254</v>
      </c>
      <c r="G12" s="410" t="s">
        <v>255</v>
      </c>
      <c r="H12" s="400" t="s">
        <v>391</v>
      </c>
      <c r="I12" s="408" t="s">
        <v>264</v>
      </c>
      <c r="J12" s="400" t="s">
        <v>242</v>
      </c>
      <c r="K12" s="400" t="s">
        <v>241</v>
      </c>
      <c r="L12" s="410" t="s">
        <v>345</v>
      </c>
      <c r="M12" s="400" t="s">
        <v>368</v>
      </c>
      <c r="N12" s="400" t="s">
        <v>244</v>
      </c>
      <c r="O12" s="384" t="s">
        <v>392</v>
      </c>
    </row>
    <row r="13" spans="1:15" ht="34.5" customHeight="1" thickBot="1" x14ac:dyDescent="0.3">
      <c r="A13" s="403"/>
      <c r="B13" s="405"/>
      <c r="C13" s="405"/>
      <c r="D13" s="507"/>
      <c r="E13" s="405"/>
      <c r="F13" s="477"/>
      <c r="G13" s="411"/>
      <c r="H13" s="401"/>
      <c r="I13" s="409"/>
      <c r="J13" s="401"/>
      <c r="K13" s="401"/>
      <c r="L13" s="411"/>
      <c r="M13" s="401"/>
      <c r="N13" s="401"/>
      <c r="O13" s="385"/>
    </row>
    <row r="14" spans="1:15" x14ac:dyDescent="0.25">
      <c r="A14" s="450" t="s">
        <v>79</v>
      </c>
      <c r="B14" s="488" t="s">
        <v>47</v>
      </c>
      <c r="C14" s="488" t="s">
        <v>48</v>
      </c>
      <c r="D14" s="490" t="s">
        <v>265</v>
      </c>
      <c r="E14" s="81" t="s">
        <v>49</v>
      </c>
      <c r="F14" s="82">
        <f>112*2</f>
        <v>224</v>
      </c>
      <c r="G14" s="210"/>
      <c r="H14" s="52">
        <f>G14*F14</f>
        <v>0</v>
      </c>
      <c r="I14" s="60">
        <v>4</v>
      </c>
      <c r="J14" s="83">
        <f>I14*1200000</f>
        <v>4800000</v>
      </c>
      <c r="K14" s="52">
        <f>H14*I14</f>
        <v>0</v>
      </c>
      <c r="L14" s="207"/>
      <c r="M14" s="52">
        <f>IF(G14&gt;0,J14*L14,0)</f>
        <v>0</v>
      </c>
      <c r="N14" s="84">
        <f>K14+M14</f>
        <v>0</v>
      </c>
      <c r="O14" s="224">
        <f>N14*12</f>
        <v>0</v>
      </c>
    </row>
    <row r="15" spans="1:15" ht="21" x14ac:dyDescent="0.25">
      <c r="A15" s="451"/>
      <c r="B15" s="489"/>
      <c r="C15" s="489"/>
      <c r="D15" s="467"/>
      <c r="E15" s="85" t="s">
        <v>50</v>
      </c>
      <c r="F15" s="86">
        <f>112*2</f>
        <v>224</v>
      </c>
      <c r="G15" s="87">
        <f>G14</f>
        <v>0</v>
      </c>
      <c r="H15" s="52">
        <f t="shared" ref="H15:H23" si="0">G15*F15</f>
        <v>0</v>
      </c>
      <c r="I15" s="60">
        <v>3</v>
      </c>
      <c r="J15" s="83">
        <f>I15*1200000</f>
        <v>3600000</v>
      </c>
      <c r="K15" s="56">
        <f t="shared" ref="K15:K24" si="1">H15*I15</f>
        <v>0</v>
      </c>
      <c r="L15" s="88">
        <f>$L$14</f>
        <v>0</v>
      </c>
      <c r="M15" s="52">
        <f t="shared" ref="M15:M26" si="2">IF(G15&gt;0,J15*L15,0)</f>
        <v>0</v>
      </c>
      <c r="N15" s="84">
        <f t="shared" ref="N15:N24" si="3">K15+M15</f>
        <v>0</v>
      </c>
      <c r="O15" s="224">
        <f t="shared" ref="O15:O24" si="4">N15*12</f>
        <v>0</v>
      </c>
    </row>
    <row r="16" spans="1:15" x14ac:dyDescent="0.25">
      <c r="A16" s="451"/>
      <c r="B16" s="489"/>
      <c r="C16" s="489"/>
      <c r="D16" s="467"/>
      <c r="E16" s="85" t="s">
        <v>52</v>
      </c>
      <c r="F16" s="86">
        <f>141*2</f>
        <v>282</v>
      </c>
      <c r="G16" s="87">
        <f>G14</f>
        <v>0</v>
      </c>
      <c r="H16" s="52">
        <f t="shared" si="0"/>
        <v>0</v>
      </c>
      <c r="I16" s="60">
        <v>3</v>
      </c>
      <c r="J16" s="83">
        <f>I16*700000</f>
        <v>2100000</v>
      </c>
      <c r="K16" s="56">
        <f t="shared" si="1"/>
        <v>0</v>
      </c>
      <c r="L16" s="88">
        <f t="shared" ref="L16:L26" si="5">$L$14</f>
        <v>0</v>
      </c>
      <c r="M16" s="52">
        <f t="shared" si="2"/>
        <v>0</v>
      </c>
      <c r="N16" s="84">
        <f t="shared" si="3"/>
        <v>0</v>
      </c>
      <c r="O16" s="224">
        <f t="shared" si="4"/>
        <v>0</v>
      </c>
    </row>
    <row r="17" spans="1:15" x14ac:dyDescent="0.25">
      <c r="A17" s="451"/>
      <c r="B17" s="489"/>
      <c r="C17" s="489"/>
      <c r="D17" s="467" t="s">
        <v>53</v>
      </c>
      <c r="E17" s="85" t="s">
        <v>51</v>
      </c>
      <c r="F17" s="86">
        <f>122*2</f>
        <v>244</v>
      </c>
      <c r="G17" s="211"/>
      <c r="H17" s="52">
        <f t="shared" si="0"/>
        <v>0</v>
      </c>
      <c r="I17" s="60">
        <v>5</v>
      </c>
      <c r="J17" s="83">
        <f>I17*1000000</f>
        <v>5000000</v>
      </c>
      <c r="K17" s="56">
        <f>H17*I17</f>
        <v>0</v>
      </c>
      <c r="L17" s="88">
        <f t="shared" si="5"/>
        <v>0</v>
      </c>
      <c r="M17" s="52">
        <f t="shared" si="2"/>
        <v>0</v>
      </c>
      <c r="N17" s="84">
        <f>K17+M17</f>
        <v>0</v>
      </c>
      <c r="O17" s="224">
        <f>N17*12</f>
        <v>0</v>
      </c>
    </row>
    <row r="18" spans="1:15" x14ac:dyDescent="0.25">
      <c r="A18" s="451"/>
      <c r="B18" s="489"/>
      <c r="C18" s="489"/>
      <c r="D18" s="467"/>
      <c r="E18" s="85" t="s">
        <v>369</v>
      </c>
      <c r="F18" s="86">
        <f>125*2</f>
        <v>250</v>
      </c>
      <c r="G18" s="87">
        <f>G17</f>
        <v>0</v>
      </c>
      <c r="H18" s="52">
        <f t="shared" si="0"/>
        <v>0</v>
      </c>
      <c r="I18" s="60">
        <v>4</v>
      </c>
      <c r="J18" s="83">
        <f>I18*1000000</f>
        <v>4000000</v>
      </c>
      <c r="K18" s="56">
        <f t="shared" si="1"/>
        <v>0</v>
      </c>
      <c r="L18" s="88">
        <f t="shared" si="5"/>
        <v>0</v>
      </c>
      <c r="M18" s="52">
        <f t="shared" si="2"/>
        <v>0</v>
      </c>
      <c r="N18" s="84">
        <f t="shared" si="3"/>
        <v>0</v>
      </c>
      <c r="O18" s="224">
        <f t="shared" si="4"/>
        <v>0</v>
      </c>
    </row>
    <row r="19" spans="1:15" x14ac:dyDescent="0.25">
      <c r="A19" s="451"/>
      <c r="B19" s="489"/>
      <c r="C19" s="489"/>
      <c r="D19" s="467" t="s">
        <v>56</v>
      </c>
      <c r="E19" s="85" t="s">
        <v>54</v>
      </c>
      <c r="F19" s="86">
        <f>106*2</f>
        <v>212</v>
      </c>
      <c r="G19" s="211"/>
      <c r="H19" s="52">
        <f t="shared" si="0"/>
        <v>0</v>
      </c>
      <c r="I19" s="60">
        <v>3</v>
      </c>
      <c r="J19" s="83">
        <f>I19*800000</f>
        <v>2400000</v>
      </c>
      <c r="K19" s="56">
        <f t="shared" si="1"/>
        <v>0</v>
      </c>
      <c r="L19" s="88">
        <f t="shared" si="5"/>
        <v>0</v>
      </c>
      <c r="M19" s="52">
        <f t="shared" si="2"/>
        <v>0</v>
      </c>
      <c r="N19" s="84">
        <f t="shared" si="3"/>
        <v>0</v>
      </c>
      <c r="O19" s="224">
        <f t="shared" si="4"/>
        <v>0</v>
      </c>
    </row>
    <row r="20" spans="1:15" x14ac:dyDescent="0.25">
      <c r="A20" s="451"/>
      <c r="B20" s="489"/>
      <c r="C20" s="489"/>
      <c r="D20" s="467"/>
      <c r="E20" s="85" t="s">
        <v>55</v>
      </c>
      <c r="F20" s="86">
        <f>156*2</f>
        <v>312</v>
      </c>
      <c r="G20" s="87">
        <f>G19</f>
        <v>0</v>
      </c>
      <c r="H20" s="52">
        <f t="shared" si="0"/>
        <v>0</v>
      </c>
      <c r="I20" s="60">
        <v>3</v>
      </c>
      <c r="J20" s="83">
        <f>I20*900000</f>
        <v>2700000</v>
      </c>
      <c r="K20" s="56">
        <f t="shared" si="1"/>
        <v>0</v>
      </c>
      <c r="L20" s="88">
        <f t="shared" si="5"/>
        <v>0</v>
      </c>
      <c r="M20" s="52">
        <f t="shared" si="2"/>
        <v>0</v>
      </c>
      <c r="N20" s="84">
        <f t="shared" si="3"/>
        <v>0</v>
      </c>
      <c r="O20" s="224">
        <f t="shared" si="4"/>
        <v>0</v>
      </c>
    </row>
    <row r="21" spans="1:15" x14ac:dyDescent="0.25">
      <c r="A21" s="451"/>
      <c r="B21" s="489"/>
      <c r="C21" s="489"/>
      <c r="D21" s="467" t="s">
        <v>74</v>
      </c>
      <c r="E21" s="85" t="s">
        <v>57</v>
      </c>
      <c r="F21" s="86">
        <f>115*2</f>
        <v>230</v>
      </c>
      <c r="G21" s="211"/>
      <c r="H21" s="52">
        <f t="shared" si="0"/>
        <v>0</v>
      </c>
      <c r="I21" s="60">
        <v>3</v>
      </c>
      <c r="J21" s="83">
        <f>I21*700000</f>
        <v>2100000</v>
      </c>
      <c r="K21" s="56">
        <f t="shared" si="1"/>
        <v>0</v>
      </c>
      <c r="L21" s="88">
        <f t="shared" si="5"/>
        <v>0</v>
      </c>
      <c r="M21" s="52">
        <f t="shared" si="2"/>
        <v>0</v>
      </c>
      <c r="N21" s="84">
        <f t="shared" si="3"/>
        <v>0</v>
      </c>
      <c r="O21" s="224">
        <f t="shared" si="4"/>
        <v>0</v>
      </c>
    </row>
    <row r="22" spans="1:15" x14ac:dyDescent="0.25">
      <c r="A22" s="451"/>
      <c r="B22" s="489"/>
      <c r="C22" s="489"/>
      <c r="D22" s="467"/>
      <c r="E22" s="85" t="s">
        <v>58</v>
      </c>
      <c r="F22" s="86">
        <f>198*2</f>
        <v>396</v>
      </c>
      <c r="G22" s="87">
        <f>G21</f>
        <v>0</v>
      </c>
      <c r="H22" s="52">
        <f t="shared" si="0"/>
        <v>0</v>
      </c>
      <c r="I22" s="60">
        <v>3</v>
      </c>
      <c r="J22" s="83">
        <f>I22*600000</f>
        <v>1800000</v>
      </c>
      <c r="K22" s="56">
        <f t="shared" si="1"/>
        <v>0</v>
      </c>
      <c r="L22" s="88">
        <f t="shared" si="5"/>
        <v>0</v>
      </c>
      <c r="M22" s="52">
        <f t="shared" si="2"/>
        <v>0</v>
      </c>
      <c r="N22" s="84">
        <f t="shared" si="3"/>
        <v>0</v>
      </c>
      <c r="O22" s="224">
        <f t="shared" si="4"/>
        <v>0</v>
      </c>
    </row>
    <row r="23" spans="1:15" ht="21" x14ac:dyDescent="0.25">
      <c r="A23" s="451"/>
      <c r="B23" s="489"/>
      <c r="C23" s="489"/>
      <c r="D23" s="467"/>
      <c r="E23" s="89" t="s">
        <v>59</v>
      </c>
      <c r="F23" s="90">
        <f>215*2</f>
        <v>430</v>
      </c>
      <c r="G23" s="87">
        <f>G21</f>
        <v>0</v>
      </c>
      <c r="H23" s="52">
        <f t="shared" si="0"/>
        <v>0</v>
      </c>
      <c r="I23" s="91">
        <v>3</v>
      </c>
      <c r="J23" s="83">
        <f>I23*600000</f>
        <v>1800000</v>
      </c>
      <c r="K23" s="56">
        <f t="shared" si="1"/>
        <v>0</v>
      </c>
      <c r="L23" s="88">
        <f t="shared" si="5"/>
        <v>0</v>
      </c>
      <c r="M23" s="52">
        <f t="shared" si="2"/>
        <v>0</v>
      </c>
      <c r="N23" s="84">
        <f t="shared" si="3"/>
        <v>0</v>
      </c>
      <c r="O23" s="224">
        <f t="shared" si="4"/>
        <v>0</v>
      </c>
    </row>
    <row r="24" spans="1:15" x14ac:dyDescent="0.25">
      <c r="A24" s="451"/>
      <c r="B24" s="489"/>
      <c r="C24" s="489"/>
      <c r="D24" s="471" t="s">
        <v>181</v>
      </c>
      <c r="E24" s="71" t="s">
        <v>7</v>
      </c>
      <c r="F24" s="86">
        <f>32*2</f>
        <v>64</v>
      </c>
      <c r="G24" s="212"/>
      <c r="H24" s="52">
        <f>G24*F24</f>
        <v>0</v>
      </c>
      <c r="I24" s="77">
        <v>4</v>
      </c>
      <c r="J24" s="56">
        <f>I24*800000</f>
        <v>3200000</v>
      </c>
      <c r="K24" s="56">
        <f t="shared" si="1"/>
        <v>0</v>
      </c>
      <c r="L24" s="88">
        <f t="shared" si="5"/>
        <v>0</v>
      </c>
      <c r="M24" s="52">
        <f t="shared" si="2"/>
        <v>0</v>
      </c>
      <c r="N24" s="84">
        <f t="shared" si="3"/>
        <v>0</v>
      </c>
      <c r="O24" s="224">
        <f t="shared" si="4"/>
        <v>0</v>
      </c>
    </row>
    <row r="25" spans="1:15" x14ac:dyDescent="0.25">
      <c r="A25" s="451"/>
      <c r="B25" s="489"/>
      <c r="C25" s="489"/>
      <c r="D25" s="472"/>
      <c r="E25" s="92" t="s">
        <v>32</v>
      </c>
      <c r="F25" s="86">
        <f>48*2</f>
        <v>96</v>
      </c>
      <c r="G25" s="73">
        <f>G24</f>
        <v>0</v>
      </c>
      <c r="H25" s="52">
        <f>G25*F25</f>
        <v>0</v>
      </c>
      <c r="I25" s="53">
        <v>3</v>
      </c>
      <c r="J25" s="52">
        <f>I25*700000</f>
        <v>2100000</v>
      </c>
      <c r="K25" s="56">
        <f>H25*I25</f>
        <v>0</v>
      </c>
      <c r="L25" s="88">
        <f t="shared" si="5"/>
        <v>0</v>
      </c>
      <c r="M25" s="52">
        <f t="shared" si="2"/>
        <v>0</v>
      </c>
      <c r="N25" s="84">
        <f>K25+M25</f>
        <v>0</v>
      </c>
      <c r="O25" s="224">
        <f>N25*12</f>
        <v>0</v>
      </c>
    </row>
    <row r="26" spans="1:15" x14ac:dyDescent="0.25">
      <c r="A26" s="451"/>
      <c r="B26" s="489"/>
      <c r="C26" s="489"/>
      <c r="D26" s="473"/>
      <c r="E26" s="75" t="s">
        <v>28</v>
      </c>
      <c r="F26" s="86">
        <f>73*2</f>
        <v>146</v>
      </c>
      <c r="G26" s="93">
        <f>G24</f>
        <v>0</v>
      </c>
      <c r="H26" s="52">
        <f>G26*F26</f>
        <v>0</v>
      </c>
      <c r="I26" s="77">
        <v>3</v>
      </c>
      <c r="J26" s="56">
        <f>I26*800000</f>
        <v>2400000</v>
      </c>
      <c r="K26" s="56">
        <f>H26*I26</f>
        <v>0</v>
      </c>
      <c r="L26" s="88">
        <f t="shared" si="5"/>
        <v>0</v>
      </c>
      <c r="M26" s="52">
        <f t="shared" si="2"/>
        <v>0</v>
      </c>
      <c r="N26" s="84">
        <f>K26+M26</f>
        <v>0</v>
      </c>
      <c r="O26" s="224">
        <f>N26*12</f>
        <v>0</v>
      </c>
    </row>
    <row r="27" spans="1:15" ht="15.75" thickBot="1" x14ac:dyDescent="0.3">
      <c r="A27" s="474" t="s">
        <v>378</v>
      </c>
      <c r="B27" s="475"/>
      <c r="C27" s="475"/>
      <c r="D27" s="475"/>
      <c r="E27" s="475"/>
      <c r="F27" s="475"/>
      <c r="G27" s="475"/>
      <c r="H27" s="475"/>
      <c r="I27" s="94">
        <f>SUM(I14:I26)</f>
        <v>44</v>
      </c>
      <c r="J27" s="95">
        <f>SUM(J14:J26)</f>
        <v>38000000</v>
      </c>
      <c r="K27" s="95">
        <f>SUM(K14:K26)</f>
        <v>0</v>
      </c>
      <c r="L27" s="96"/>
      <c r="M27" s="97">
        <f>SUM(M14:M26)</f>
        <v>0</v>
      </c>
      <c r="N27" s="97">
        <f>SUM(N14:N26)</f>
        <v>0</v>
      </c>
      <c r="O27" s="225">
        <f>SUM(O14:O26)</f>
        <v>0</v>
      </c>
    </row>
    <row r="28" spans="1:15" ht="15.75" customHeight="1" x14ac:dyDescent="0.25">
      <c r="A28" s="464" t="s">
        <v>365</v>
      </c>
      <c r="B28" s="465"/>
      <c r="C28" s="465"/>
      <c r="D28" s="465"/>
      <c r="E28" s="465"/>
      <c r="F28" s="465"/>
      <c r="G28" s="465"/>
      <c r="H28" s="465"/>
      <c r="I28" s="465"/>
      <c r="J28" s="465"/>
      <c r="K28" s="465"/>
      <c r="L28" s="465"/>
      <c r="M28" s="465"/>
      <c r="N28" s="465"/>
      <c r="O28" s="466"/>
    </row>
    <row r="29" spans="1:15" ht="15" customHeight="1" x14ac:dyDescent="0.25">
      <c r="A29" s="458" t="s">
        <v>261</v>
      </c>
      <c r="B29" s="444"/>
      <c r="C29" s="444"/>
      <c r="D29" s="444"/>
      <c r="E29" s="444"/>
      <c r="F29" s="444"/>
      <c r="G29" s="444"/>
      <c r="H29" s="444"/>
      <c r="I29" s="444" t="s">
        <v>427</v>
      </c>
      <c r="J29" s="444"/>
      <c r="K29" s="444"/>
      <c r="L29" s="444"/>
      <c r="M29" s="444"/>
      <c r="N29" s="444"/>
      <c r="O29" s="481"/>
    </row>
    <row r="30" spans="1:15" ht="24.95" customHeight="1" x14ac:dyDescent="0.25">
      <c r="A30" s="482">
        <v>30000000</v>
      </c>
      <c r="B30" s="483"/>
      <c r="C30" s="483"/>
      <c r="D30" s="483"/>
      <c r="E30" s="483"/>
      <c r="F30" s="483"/>
      <c r="G30" s="483"/>
      <c r="H30" s="484"/>
      <c r="I30" s="491" t="s">
        <v>280</v>
      </c>
      <c r="J30" s="492"/>
      <c r="K30" s="98" t="s">
        <v>235</v>
      </c>
      <c r="L30" s="493" t="s">
        <v>247</v>
      </c>
      <c r="M30" s="493"/>
      <c r="N30" s="493" t="s">
        <v>246</v>
      </c>
      <c r="O30" s="494"/>
    </row>
    <row r="31" spans="1:15" ht="15.75" thickBot="1" x14ac:dyDescent="0.3">
      <c r="A31" s="485"/>
      <c r="B31" s="486"/>
      <c r="C31" s="486"/>
      <c r="D31" s="486"/>
      <c r="E31" s="486"/>
      <c r="F31" s="486"/>
      <c r="G31" s="486"/>
      <c r="H31" s="487"/>
      <c r="I31" s="425">
        <v>302000000</v>
      </c>
      <c r="J31" s="426"/>
      <c r="K31" s="209"/>
      <c r="L31" s="427">
        <f>I31*K31</f>
        <v>0</v>
      </c>
      <c r="M31" s="427"/>
      <c r="N31" s="427">
        <f>L31*12</f>
        <v>0</v>
      </c>
      <c r="O31" s="428"/>
    </row>
    <row r="32" spans="1:15" ht="15" customHeight="1" x14ac:dyDescent="0.25">
      <c r="A32" s="464" t="s">
        <v>379</v>
      </c>
      <c r="B32" s="465"/>
      <c r="C32" s="465"/>
      <c r="D32" s="465"/>
      <c r="E32" s="465"/>
      <c r="F32" s="465"/>
      <c r="G32" s="465"/>
      <c r="H32" s="465"/>
      <c r="I32" s="465"/>
      <c r="J32" s="465"/>
      <c r="K32" s="465"/>
      <c r="L32" s="465"/>
      <c r="M32" s="465"/>
      <c r="N32" s="465"/>
      <c r="O32" s="466"/>
    </row>
    <row r="33" spans="1:15" ht="24.95" customHeight="1" x14ac:dyDescent="0.25">
      <c r="A33" s="458" t="s">
        <v>256</v>
      </c>
      <c r="B33" s="444"/>
      <c r="C33" s="444"/>
      <c r="D33" s="444"/>
      <c r="E33" s="444"/>
      <c r="F33" s="444"/>
      <c r="G33" s="444"/>
      <c r="H33" s="444"/>
      <c r="I33" s="444"/>
      <c r="J33" s="444"/>
      <c r="K33" s="444"/>
      <c r="L33" s="417" t="s">
        <v>362</v>
      </c>
      <c r="M33" s="417"/>
      <c r="N33" s="504" t="s">
        <v>370</v>
      </c>
      <c r="O33" s="505"/>
    </row>
    <row r="34" spans="1:15" ht="15.75" thickBot="1" x14ac:dyDescent="0.3">
      <c r="A34" s="403"/>
      <c r="B34" s="405"/>
      <c r="C34" s="405"/>
      <c r="D34" s="405"/>
      <c r="E34" s="405"/>
      <c r="F34" s="405"/>
      <c r="G34" s="405"/>
      <c r="H34" s="405"/>
      <c r="I34" s="405"/>
      <c r="J34" s="405"/>
      <c r="K34" s="405"/>
      <c r="L34" s="447">
        <f>N27+L31</f>
        <v>0</v>
      </c>
      <c r="M34" s="447"/>
      <c r="N34" s="448">
        <f>O27+N31</f>
        <v>0</v>
      </c>
      <c r="O34" s="449"/>
    </row>
    <row r="35" spans="1:15" ht="20.100000000000001" customHeight="1" x14ac:dyDescent="0.25">
      <c r="A35" s="495" t="s">
        <v>267</v>
      </c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7"/>
    </row>
    <row r="36" spans="1:15" ht="20.100000000000001" customHeight="1" x14ac:dyDescent="0.25">
      <c r="A36" s="498" t="s">
        <v>430</v>
      </c>
      <c r="B36" s="499"/>
      <c r="C36" s="499"/>
      <c r="D36" s="499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0"/>
    </row>
    <row r="37" spans="1:15" ht="20.100000000000001" customHeight="1" thickBot="1" x14ac:dyDescent="0.3">
      <c r="A37" s="501" t="s">
        <v>431</v>
      </c>
      <c r="B37" s="502"/>
      <c r="C37" s="502"/>
      <c r="D37" s="502"/>
      <c r="E37" s="502"/>
      <c r="F37" s="502"/>
      <c r="G37" s="502"/>
      <c r="H37" s="502"/>
      <c r="I37" s="502"/>
      <c r="J37" s="502"/>
      <c r="K37" s="502"/>
      <c r="L37" s="502"/>
      <c r="M37" s="502"/>
      <c r="N37" s="502"/>
      <c r="O37" s="503"/>
    </row>
  </sheetData>
  <sheetProtection password="DDE8" sheet="1" objects="1" scenarios="1" selectLockedCells="1"/>
  <mergeCells count="49">
    <mergeCell ref="J12:J13"/>
    <mergeCell ref="K12:K13"/>
    <mergeCell ref="O12:O13"/>
    <mergeCell ref="L12:L13"/>
    <mergeCell ref="G12:G13"/>
    <mergeCell ref="M12:M13"/>
    <mergeCell ref="C12:C13"/>
    <mergeCell ref="D12:D13"/>
    <mergeCell ref="E12:E13"/>
    <mergeCell ref="H12:H13"/>
    <mergeCell ref="I12:I13"/>
    <mergeCell ref="A35:O35"/>
    <mergeCell ref="A36:O36"/>
    <mergeCell ref="A37:O37"/>
    <mergeCell ref="A32:O32"/>
    <mergeCell ref="A33:K34"/>
    <mergeCell ref="L34:M34"/>
    <mergeCell ref="N34:O34"/>
    <mergeCell ref="L33:M33"/>
    <mergeCell ref="N33:O33"/>
    <mergeCell ref="A29:H29"/>
    <mergeCell ref="I29:O29"/>
    <mergeCell ref="A30:H31"/>
    <mergeCell ref="N31:O31"/>
    <mergeCell ref="A14:A26"/>
    <mergeCell ref="B14:B26"/>
    <mergeCell ref="C14:C26"/>
    <mergeCell ref="D14:D16"/>
    <mergeCell ref="I30:J30"/>
    <mergeCell ref="N30:O30"/>
    <mergeCell ref="I31:J31"/>
    <mergeCell ref="L30:M30"/>
    <mergeCell ref="L31:M31"/>
    <mergeCell ref="A1:D5"/>
    <mergeCell ref="E1:M5"/>
    <mergeCell ref="E6:M7"/>
    <mergeCell ref="A7:D8"/>
    <mergeCell ref="A28:O28"/>
    <mergeCell ref="N12:N13"/>
    <mergeCell ref="D17:D18"/>
    <mergeCell ref="A11:O11"/>
    <mergeCell ref="D19:D20"/>
    <mergeCell ref="D21:D23"/>
    <mergeCell ref="D24:D26"/>
    <mergeCell ref="A27:H27"/>
    <mergeCell ref="F12:F13"/>
    <mergeCell ref="A10:O10"/>
    <mergeCell ref="A12:A13"/>
    <mergeCell ref="B12:B13"/>
  </mergeCells>
  <pageMargins left="0.511811024" right="0.511811024" top="0.78740157499999996" bottom="0.78740157499999996" header="0.31496062000000002" footer="0.31496062000000002"/>
  <pageSetup paperSize="9" scale="75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S39"/>
  <sheetViews>
    <sheetView showGridLines="0" topLeftCell="A25" workbookViewId="0">
      <selection activeCell="F15" sqref="F15"/>
    </sheetView>
  </sheetViews>
  <sheetFormatPr defaultRowHeight="15" x14ac:dyDescent="0.25"/>
  <cols>
    <col min="1" max="1" width="5" customWidth="1"/>
    <col min="2" max="2" width="11.42578125" customWidth="1"/>
    <col min="3" max="3" width="10.7109375" customWidth="1"/>
    <col min="4" max="4" width="7.42578125" customWidth="1"/>
    <col min="5" max="5" width="9.85546875" customWidth="1"/>
    <col min="6" max="6" width="11.42578125" customWidth="1"/>
    <col min="7" max="7" width="12.28515625" customWidth="1"/>
    <col min="8" max="8" width="9.42578125" customWidth="1"/>
    <col min="9" max="9" width="15.28515625" customWidth="1"/>
    <col min="10" max="10" width="17.140625" customWidth="1"/>
    <col min="11" max="11" width="8.28515625" customWidth="1"/>
    <col min="12" max="12" width="16.28515625" customWidth="1"/>
    <col min="13" max="13" width="17.42578125" customWidth="1"/>
    <col min="14" max="14" width="20.85546875" customWidth="1"/>
    <col min="16" max="16" width="17.28515625" bestFit="1" customWidth="1"/>
    <col min="19" max="19" width="10.7109375" bestFit="1" customWidth="1"/>
  </cols>
  <sheetData>
    <row r="1" spans="1:19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</row>
    <row r="2" spans="1:19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</row>
    <row r="3" spans="1:19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</row>
    <row r="4" spans="1:19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</row>
    <row r="5" spans="1:19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</row>
    <row r="6" spans="1:19" x14ac:dyDescent="0.25">
      <c r="A6" s="8"/>
      <c r="B6" s="8"/>
      <c r="C6" s="8"/>
      <c r="D6" s="8"/>
      <c r="E6" s="396" t="s">
        <v>174</v>
      </c>
      <c r="F6" s="397"/>
      <c r="G6" s="397"/>
      <c r="H6" s="397"/>
      <c r="I6" s="397"/>
      <c r="J6" s="397"/>
      <c r="K6" s="397"/>
      <c r="L6" s="397"/>
    </row>
    <row r="7" spans="1:19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</row>
    <row r="8" spans="1:19" x14ac:dyDescent="0.25">
      <c r="A8" s="314"/>
      <c r="B8" s="314"/>
      <c r="C8" s="314"/>
      <c r="D8" s="314"/>
      <c r="E8" s="159"/>
      <c r="F8" s="159"/>
      <c r="G8" s="159"/>
      <c r="H8" s="159"/>
      <c r="I8" s="159"/>
      <c r="J8" s="159"/>
      <c r="K8" s="159"/>
      <c r="L8" s="159"/>
    </row>
    <row r="10" spans="1:19" ht="15.75" thickBot="1" x14ac:dyDescent="0.3"/>
    <row r="11" spans="1:19" ht="15.75" thickBot="1" x14ac:dyDescent="0.3">
      <c r="A11" s="478" t="s">
        <v>234</v>
      </c>
      <c r="B11" s="479"/>
      <c r="C11" s="479"/>
      <c r="D11" s="479"/>
      <c r="E11" s="479"/>
      <c r="F11" s="479"/>
      <c r="G11" s="479"/>
      <c r="H11" s="479"/>
      <c r="I11" s="479"/>
      <c r="J11" s="479"/>
      <c r="K11" s="479"/>
      <c r="L11" s="479"/>
      <c r="M11" s="479"/>
      <c r="N11" s="480"/>
    </row>
    <row r="12" spans="1:19" ht="15.75" thickBot="1" x14ac:dyDescent="0.3">
      <c r="A12" s="523" t="s">
        <v>245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5"/>
    </row>
    <row r="13" spans="1:19" ht="24.95" customHeight="1" x14ac:dyDescent="0.25">
      <c r="A13" s="402" t="s">
        <v>175</v>
      </c>
      <c r="B13" s="404" t="s">
        <v>236</v>
      </c>
      <c r="C13" s="404" t="s">
        <v>253</v>
      </c>
      <c r="D13" s="476" t="s">
        <v>237</v>
      </c>
      <c r="E13" s="511"/>
      <c r="F13" s="410" t="s">
        <v>182</v>
      </c>
      <c r="G13" s="400" t="s">
        <v>391</v>
      </c>
      <c r="H13" s="408" t="s">
        <v>240</v>
      </c>
      <c r="I13" s="400" t="s">
        <v>242</v>
      </c>
      <c r="J13" s="400" t="s">
        <v>241</v>
      </c>
      <c r="K13" s="410" t="s">
        <v>348</v>
      </c>
      <c r="L13" s="400" t="s">
        <v>368</v>
      </c>
      <c r="M13" s="400" t="s">
        <v>244</v>
      </c>
      <c r="N13" s="384" t="s">
        <v>392</v>
      </c>
    </row>
    <row r="14" spans="1:19" ht="24.95" customHeight="1" thickBot="1" x14ac:dyDescent="0.3">
      <c r="A14" s="403"/>
      <c r="B14" s="405"/>
      <c r="C14" s="405"/>
      <c r="D14" s="477"/>
      <c r="E14" s="443"/>
      <c r="F14" s="411"/>
      <c r="G14" s="401"/>
      <c r="H14" s="409"/>
      <c r="I14" s="401"/>
      <c r="J14" s="401"/>
      <c r="K14" s="411"/>
      <c r="L14" s="401"/>
      <c r="M14" s="401"/>
      <c r="N14" s="385"/>
    </row>
    <row r="15" spans="1:19" ht="18" customHeight="1" x14ac:dyDescent="0.25">
      <c r="A15" s="450" t="s">
        <v>90</v>
      </c>
      <c r="B15" s="488" t="s">
        <v>47</v>
      </c>
      <c r="C15" s="488" t="s">
        <v>60</v>
      </c>
      <c r="D15" s="526" t="s">
        <v>61</v>
      </c>
      <c r="E15" s="527"/>
      <c r="F15" s="210"/>
      <c r="G15" s="52">
        <f>F15</f>
        <v>0</v>
      </c>
      <c r="H15" s="101">
        <v>3</v>
      </c>
      <c r="I15" s="106">
        <f>600000*H15</f>
        <v>1800000</v>
      </c>
      <c r="J15" s="52">
        <f>G15*H15</f>
        <v>0</v>
      </c>
      <c r="K15" s="207"/>
      <c r="L15" s="52">
        <f>IF(F15&gt;0,I15*K15,0)</f>
        <v>0</v>
      </c>
      <c r="M15" s="84">
        <f>J15+L15</f>
        <v>0</v>
      </c>
      <c r="N15" s="224">
        <f>M15*12</f>
        <v>0</v>
      </c>
      <c r="P15" s="522"/>
      <c r="Q15" s="522"/>
      <c r="R15" s="19"/>
      <c r="S15" s="7"/>
    </row>
    <row r="16" spans="1:19" ht="18" customHeight="1" x14ac:dyDescent="0.25">
      <c r="A16" s="451"/>
      <c r="B16" s="489"/>
      <c r="C16" s="489"/>
      <c r="D16" s="509" t="s">
        <v>62</v>
      </c>
      <c r="E16" s="510"/>
      <c r="F16" s="210"/>
      <c r="G16" s="52">
        <f t="shared" ref="G16:G29" si="0">F16</f>
        <v>0</v>
      </c>
      <c r="H16" s="60">
        <v>3</v>
      </c>
      <c r="I16" s="83">
        <f t="shared" ref="I16:I20" si="1">H16*600000</f>
        <v>1800000</v>
      </c>
      <c r="J16" s="52">
        <f t="shared" ref="J16:J29" si="2">G16*H16</f>
        <v>0</v>
      </c>
      <c r="K16" s="102">
        <f>$K$15</f>
        <v>0</v>
      </c>
      <c r="L16" s="52">
        <f t="shared" ref="L16:L29" si="3">IF(F16&gt;0,I16*K16,0)</f>
        <v>0</v>
      </c>
      <c r="M16" s="84">
        <f t="shared" ref="M16:M29" si="4">J16+L16</f>
        <v>0</v>
      </c>
      <c r="N16" s="237">
        <f t="shared" ref="N16:N29" si="5">M16*12</f>
        <v>0</v>
      </c>
      <c r="P16" s="522"/>
      <c r="Q16" s="522"/>
      <c r="R16" s="19"/>
      <c r="S16" s="7"/>
    </row>
    <row r="17" spans="1:19" ht="18" customHeight="1" x14ac:dyDescent="0.25">
      <c r="A17" s="451"/>
      <c r="B17" s="489"/>
      <c r="C17" s="489"/>
      <c r="D17" s="509" t="s">
        <v>63</v>
      </c>
      <c r="E17" s="510"/>
      <c r="F17" s="210"/>
      <c r="G17" s="52">
        <f t="shared" si="0"/>
        <v>0</v>
      </c>
      <c r="H17" s="60">
        <v>3</v>
      </c>
      <c r="I17" s="83">
        <f t="shared" si="1"/>
        <v>1800000</v>
      </c>
      <c r="J17" s="52">
        <f t="shared" si="2"/>
        <v>0</v>
      </c>
      <c r="K17" s="102">
        <f t="shared" ref="K17:K29" si="6">$K$15</f>
        <v>0</v>
      </c>
      <c r="L17" s="52">
        <f t="shared" si="3"/>
        <v>0</v>
      </c>
      <c r="M17" s="84">
        <f t="shared" si="4"/>
        <v>0</v>
      </c>
      <c r="N17" s="237">
        <f t="shared" si="5"/>
        <v>0</v>
      </c>
      <c r="P17" s="522"/>
      <c r="Q17" s="522"/>
      <c r="R17" s="19"/>
      <c r="S17" s="7"/>
    </row>
    <row r="18" spans="1:19" ht="18" customHeight="1" x14ac:dyDescent="0.25">
      <c r="A18" s="451"/>
      <c r="B18" s="489"/>
      <c r="C18" s="489"/>
      <c r="D18" s="509" t="s">
        <v>64</v>
      </c>
      <c r="E18" s="510"/>
      <c r="F18" s="210"/>
      <c r="G18" s="52">
        <f t="shared" si="0"/>
        <v>0</v>
      </c>
      <c r="H18" s="134">
        <v>5</v>
      </c>
      <c r="I18" s="83">
        <f t="shared" si="1"/>
        <v>3000000</v>
      </c>
      <c r="J18" s="52">
        <f t="shared" si="2"/>
        <v>0</v>
      </c>
      <c r="K18" s="102">
        <f t="shared" si="6"/>
        <v>0</v>
      </c>
      <c r="L18" s="52">
        <f t="shared" si="3"/>
        <v>0</v>
      </c>
      <c r="M18" s="84">
        <f t="shared" si="4"/>
        <v>0</v>
      </c>
      <c r="N18" s="238">
        <f t="shared" si="5"/>
        <v>0</v>
      </c>
      <c r="P18" s="522"/>
      <c r="Q18" s="522"/>
      <c r="R18" s="19"/>
      <c r="S18" s="16"/>
    </row>
    <row r="19" spans="1:19" ht="18" customHeight="1" x14ac:dyDescent="0.25">
      <c r="A19" s="451"/>
      <c r="B19" s="489"/>
      <c r="C19" s="489"/>
      <c r="D19" s="509" t="s">
        <v>65</v>
      </c>
      <c r="E19" s="510"/>
      <c r="F19" s="210"/>
      <c r="G19" s="52">
        <f t="shared" si="0"/>
        <v>0</v>
      </c>
      <c r="H19" s="134">
        <v>4</v>
      </c>
      <c r="I19" s="83">
        <f t="shared" si="1"/>
        <v>2400000</v>
      </c>
      <c r="J19" s="52">
        <f t="shared" si="2"/>
        <v>0</v>
      </c>
      <c r="K19" s="102">
        <f t="shared" si="6"/>
        <v>0</v>
      </c>
      <c r="L19" s="52">
        <f t="shared" si="3"/>
        <v>0</v>
      </c>
      <c r="M19" s="84">
        <f t="shared" si="4"/>
        <v>0</v>
      </c>
      <c r="N19" s="238">
        <f t="shared" si="5"/>
        <v>0</v>
      </c>
      <c r="P19" s="522"/>
      <c r="Q19" s="522"/>
      <c r="R19" s="19"/>
      <c r="S19" s="7"/>
    </row>
    <row r="20" spans="1:19" ht="18" customHeight="1" x14ac:dyDescent="0.25">
      <c r="A20" s="451"/>
      <c r="B20" s="489"/>
      <c r="C20" s="489"/>
      <c r="D20" s="520" t="s">
        <v>66</v>
      </c>
      <c r="E20" s="521"/>
      <c r="F20" s="210"/>
      <c r="G20" s="52">
        <f t="shared" si="0"/>
        <v>0</v>
      </c>
      <c r="H20" s="139">
        <v>4</v>
      </c>
      <c r="I20" s="179">
        <f t="shared" si="1"/>
        <v>2400000</v>
      </c>
      <c r="J20" s="52">
        <f t="shared" si="2"/>
        <v>0</v>
      </c>
      <c r="K20" s="102">
        <f t="shared" si="6"/>
        <v>0</v>
      </c>
      <c r="L20" s="52">
        <f t="shared" si="3"/>
        <v>0</v>
      </c>
      <c r="M20" s="84">
        <f t="shared" si="4"/>
        <v>0</v>
      </c>
      <c r="N20" s="238">
        <f t="shared" si="5"/>
        <v>0</v>
      </c>
      <c r="P20" s="528"/>
      <c r="Q20" s="528"/>
      <c r="R20" s="20"/>
      <c r="S20" s="7"/>
    </row>
    <row r="21" spans="1:19" ht="18" customHeight="1" x14ac:dyDescent="0.25">
      <c r="A21" s="451"/>
      <c r="B21" s="489"/>
      <c r="C21" s="489"/>
      <c r="D21" s="509" t="s">
        <v>67</v>
      </c>
      <c r="E21" s="510"/>
      <c r="F21" s="210"/>
      <c r="G21" s="52">
        <f t="shared" si="0"/>
        <v>0</v>
      </c>
      <c r="H21" s="60">
        <v>3</v>
      </c>
      <c r="I21" s="179">
        <f>H21*600000</f>
        <v>1800000</v>
      </c>
      <c r="J21" s="52">
        <f t="shared" si="2"/>
        <v>0</v>
      </c>
      <c r="K21" s="102">
        <f t="shared" si="6"/>
        <v>0</v>
      </c>
      <c r="L21" s="52">
        <f t="shared" si="3"/>
        <v>0</v>
      </c>
      <c r="M21" s="84">
        <f t="shared" si="4"/>
        <v>0</v>
      </c>
      <c r="N21" s="237">
        <f t="shared" si="5"/>
        <v>0</v>
      </c>
      <c r="P21" s="522"/>
      <c r="Q21" s="522"/>
      <c r="R21" s="19"/>
      <c r="S21" s="7"/>
    </row>
    <row r="22" spans="1:19" ht="18" customHeight="1" x14ac:dyDescent="0.25">
      <c r="A22" s="451"/>
      <c r="B22" s="489"/>
      <c r="C22" s="489"/>
      <c r="D22" s="509" t="s">
        <v>68</v>
      </c>
      <c r="E22" s="510"/>
      <c r="F22" s="210"/>
      <c r="G22" s="52">
        <f t="shared" si="0"/>
        <v>0</v>
      </c>
      <c r="H22" s="60">
        <v>4</v>
      </c>
      <c r="I22" s="83">
        <f>H22*500000</f>
        <v>2000000</v>
      </c>
      <c r="J22" s="52">
        <f t="shared" si="2"/>
        <v>0</v>
      </c>
      <c r="K22" s="102">
        <f t="shared" si="6"/>
        <v>0</v>
      </c>
      <c r="L22" s="52">
        <f t="shared" si="3"/>
        <v>0</v>
      </c>
      <c r="M22" s="84">
        <f t="shared" si="4"/>
        <v>0</v>
      </c>
      <c r="N22" s="237">
        <f t="shared" si="5"/>
        <v>0</v>
      </c>
      <c r="P22" s="522"/>
      <c r="Q22" s="522"/>
      <c r="R22" s="19"/>
      <c r="S22" s="7"/>
    </row>
    <row r="23" spans="1:19" ht="18" customHeight="1" x14ac:dyDescent="0.25">
      <c r="A23" s="451"/>
      <c r="B23" s="489"/>
      <c r="C23" s="489"/>
      <c r="D23" s="509" t="s">
        <v>69</v>
      </c>
      <c r="E23" s="510"/>
      <c r="F23" s="210"/>
      <c r="G23" s="52">
        <f>F23</f>
        <v>0</v>
      </c>
      <c r="H23" s="60">
        <v>3</v>
      </c>
      <c r="I23" s="83">
        <f>H23*600000</f>
        <v>1800000</v>
      </c>
      <c r="J23" s="52">
        <f t="shared" si="2"/>
        <v>0</v>
      </c>
      <c r="K23" s="102">
        <f t="shared" si="6"/>
        <v>0</v>
      </c>
      <c r="L23" s="52">
        <f t="shared" si="3"/>
        <v>0</v>
      </c>
      <c r="M23" s="84">
        <f t="shared" si="4"/>
        <v>0</v>
      </c>
      <c r="N23" s="237">
        <f t="shared" si="5"/>
        <v>0</v>
      </c>
      <c r="P23" s="522"/>
      <c r="Q23" s="522"/>
      <c r="R23" s="19"/>
      <c r="S23" s="7"/>
    </row>
    <row r="24" spans="1:19" ht="18" customHeight="1" x14ac:dyDescent="0.25">
      <c r="A24" s="451"/>
      <c r="B24" s="489"/>
      <c r="C24" s="489"/>
      <c r="D24" s="509" t="s">
        <v>70</v>
      </c>
      <c r="E24" s="510"/>
      <c r="F24" s="210"/>
      <c r="G24" s="52">
        <f t="shared" si="0"/>
        <v>0</v>
      </c>
      <c r="H24" s="60">
        <v>3</v>
      </c>
      <c r="I24" s="83">
        <f t="shared" ref="I24:I29" si="7">H24*600000</f>
        <v>1800000</v>
      </c>
      <c r="J24" s="52">
        <f t="shared" si="2"/>
        <v>0</v>
      </c>
      <c r="K24" s="102">
        <f t="shared" si="6"/>
        <v>0</v>
      </c>
      <c r="L24" s="52">
        <f t="shared" si="3"/>
        <v>0</v>
      </c>
      <c r="M24" s="84">
        <f t="shared" si="4"/>
        <v>0</v>
      </c>
      <c r="N24" s="237">
        <f t="shared" si="5"/>
        <v>0</v>
      </c>
      <c r="P24" s="522"/>
      <c r="Q24" s="522"/>
      <c r="R24" s="19"/>
      <c r="S24" s="17"/>
    </row>
    <row r="25" spans="1:19" ht="22.5" customHeight="1" x14ac:dyDescent="0.25">
      <c r="A25" s="451"/>
      <c r="B25" s="489"/>
      <c r="C25" s="489"/>
      <c r="D25" s="509" t="s">
        <v>71</v>
      </c>
      <c r="E25" s="510"/>
      <c r="F25" s="206"/>
      <c r="G25" s="52">
        <f t="shared" si="0"/>
        <v>0</v>
      </c>
      <c r="H25" s="60">
        <v>3</v>
      </c>
      <c r="I25" s="83">
        <f t="shared" si="7"/>
        <v>1800000</v>
      </c>
      <c r="J25" s="52">
        <f t="shared" si="2"/>
        <v>0</v>
      </c>
      <c r="K25" s="102">
        <f t="shared" si="6"/>
        <v>0</v>
      </c>
      <c r="L25" s="52">
        <f t="shared" si="3"/>
        <v>0</v>
      </c>
      <c r="M25" s="84">
        <f t="shared" si="4"/>
        <v>0</v>
      </c>
      <c r="N25" s="237">
        <f t="shared" si="5"/>
        <v>0</v>
      </c>
      <c r="P25" s="522"/>
      <c r="Q25" s="522"/>
      <c r="R25" s="19"/>
      <c r="S25" s="18"/>
    </row>
    <row r="26" spans="1:19" ht="18" customHeight="1" x14ac:dyDescent="0.25">
      <c r="A26" s="451"/>
      <c r="B26" s="489"/>
      <c r="C26" s="489"/>
      <c r="D26" s="509" t="s">
        <v>184</v>
      </c>
      <c r="E26" s="510"/>
      <c r="F26" s="211"/>
      <c r="G26" s="52">
        <f t="shared" si="0"/>
        <v>0</v>
      </c>
      <c r="H26" s="60">
        <v>3</v>
      </c>
      <c r="I26" s="83">
        <f t="shared" si="7"/>
        <v>1800000</v>
      </c>
      <c r="J26" s="52">
        <f t="shared" si="2"/>
        <v>0</v>
      </c>
      <c r="K26" s="102">
        <f t="shared" si="6"/>
        <v>0</v>
      </c>
      <c r="L26" s="52">
        <f t="shared" si="3"/>
        <v>0</v>
      </c>
      <c r="M26" s="84">
        <f t="shared" si="4"/>
        <v>0</v>
      </c>
      <c r="N26" s="237">
        <f t="shared" si="5"/>
        <v>0</v>
      </c>
      <c r="P26" s="522"/>
      <c r="Q26" s="522"/>
      <c r="R26" s="19"/>
      <c r="S26" s="17"/>
    </row>
    <row r="27" spans="1:19" ht="18" customHeight="1" x14ac:dyDescent="0.25">
      <c r="A27" s="451"/>
      <c r="B27" s="489"/>
      <c r="C27" s="489"/>
      <c r="D27" s="509" t="s">
        <v>186</v>
      </c>
      <c r="E27" s="510"/>
      <c r="F27" s="211"/>
      <c r="G27" s="52">
        <f t="shared" si="0"/>
        <v>0</v>
      </c>
      <c r="H27" s="60">
        <v>3</v>
      </c>
      <c r="I27" s="83">
        <f t="shared" si="7"/>
        <v>1800000</v>
      </c>
      <c r="J27" s="52">
        <f t="shared" si="2"/>
        <v>0</v>
      </c>
      <c r="K27" s="102">
        <f t="shared" si="6"/>
        <v>0</v>
      </c>
      <c r="L27" s="52">
        <f t="shared" si="3"/>
        <v>0</v>
      </c>
      <c r="M27" s="84">
        <f t="shared" si="4"/>
        <v>0</v>
      </c>
      <c r="N27" s="237">
        <f t="shared" si="5"/>
        <v>0</v>
      </c>
    </row>
    <row r="28" spans="1:19" ht="18" customHeight="1" x14ac:dyDescent="0.25">
      <c r="A28" s="451"/>
      <c r="B28" s="489"/>
      <c r="C28" s="489"/>
      <c r="D28" s="509" t="s">
        <v>189</v>
      </c>
      <c r="E28" s="510"/>
      <c r="F28" s="211"/>
      <c r="G28" s="52">
        <f>F28</f>
        <v>0</v>
      </c>
      <c r="H28" s="60">
        <v>2</v>
      </c>
      <c r="I28" s="83">
        <f t="shared" si="7"/>
        <v>1200000</v>
      </c>
      <c r="J28" s="52">
        <f t="shared" si="2"/>
        <v>0</v>
      </c>
      <c r="K28" s="102">
        <f t="shared" si="6"/>
        <v>0</v>
      </c>
      <c r="L28" s="52">
        <f t="shared" si="3"/>
        <v>0</v>
      </c>
      <c r="M28" s="84">
        <f t="shared" si="4"/>
        <v>0</v>
      </c>
      <c r="N28" s="237">
        <f t="shared" si="5"/>
        <v>0</v>
      </c>
    </row>
    <row r="29" spans="1:19" ht="18" customHeight="1" x14ac:dyDescent="0.25">
      <c r="A29" s="451"/>
      <c r="B29" s="489"/>
      <c r="C29" s="489"/>
      <c r="D29" s="508" t="s">
        <v>72</v>
      </c>
      <c r="E29" s="508"/>
      <c r="F29" s="210"/>
      <c r="G29" s="52">
        <f t="shared" si="0"/>
        <v>0</v>
      </c>
      <c r="H29" s="134">
        <v>3</v>
      </c>
      <c r="I29" s="124">
        <f t="shared" si="7"/>
        <v>1800000</v>
      </c>
      <c r="J29" s="52">
        <f t="shared" si="2"/>
        <v>0</v>
      </c>
      <c r="K29" s="102">
        <f t="shared" si="6"/>
        <v>0</v>
      </c>
      <c r="L29" s="52">
        <f t="shared" si="3"/>
        <v>0</v>
      </c>
      <c r="M29" s="84">
        <f t="shared" si="4"/>
        <v>0</v>
      </c>
      <c r="N29" s="237">
        <f t="shared" si="5"/>
        <v>0</v>
      </c>
      <c r="P29" s="2"/>
    </row>
    <row r="30" spans="1:19" ht="15.75" thickBot="1" x14ac:dyDescent="0.3">
      <c r="A30" s="474" t="s">
        <v>268</v>
      </c>
      <c r="B30" s="475"/>
      <c r="C30" s="475"/>
      <c r="D30" s="475"/>
      <c r="E30" s="475"/>
      <c r="F30" s="475"/>
      <c r="G30" s="475"/>
      <c r="H30" s="94">
        <f>SUM(H15:H29)</f>
        <v>49</v>
      </c>
      <c r="I30" s="95">
        <f>SUM(I15:I29)</f>
        <v>29000000</v>
      </c>
      <c r="J30" s="95">
        <f>SUM(J15:J29)</f>
        <v>0</v>
      </c>
      <c r="K30" s="170"/>
      <c r="L30" s="97">
        <f>SUM(L15:L29)</f>
        <v>0</v>
      </c>
      <c r="M30" s="97">
        <f>SUM(M15:M29)</f>
        <v>0</v>
      </c>
      <c r="N30" s="225">
        <f>SUM(N15:N29)</f>
        <v>0</v>
      </c>
      <c r="P30" s="2"/>
      <c r="Q30" s="15"/>
    </row>
    <row r="31" spans="1:19" x14ac:dyDescent="0.25">
      <c r="A31" s="464" t="s">
        <v>366</v>
      </c>
      <c r="B31" s="465"/>
      <c r="C31" s="465"/>
      <c r="D31" s="465"/>
      <c r="E31" s="465"/>
      <c r="F31" s="465"/>
      <c r="G31" s="465"/>
      <c r="H31" s="465"/>
      <c r="I31" s="465"/>
      <c r="J31" s="465"/>
      <c r="K31" s="465"/>
      <c r="L31" s="465"/>
      <c r="M31" s="465"/>
      <c r="N31" s="466"/>
      <c r="P31" s="2"/>
      <c r="Q31" s="15"/>
    </row>
    <row r="32" spans="1:19" x14ac:dyDescent="0.25">
      <c r="A32" s="458" t="s">
        <v>249</v>
      </c>
      <c r="B32" s="444"/>
      <c r="C32" s="444"/>
      <c r="D32" s="444"/>
      <c r="E32" s="444"/>
      <c r="F32" s="444"/>
      <c r="G32" s="444"/>
      <c r="H32" s="444" t="s">
        <v>426</v>
      </c>
      <c r="I32" s="444"/>
      <c r="J32" s="444"/>
      <c r="K32" s="444"/>
      <c r="L32" s="444"/>
      <c r="M32" s="444"/>
      <c r="N32" s="481"/>
      <c r="P32" s="2"/>
    </row>
    <row r="33" spans="1:16" ht="20.100000000000001" customHeight="1" x14ac:dyDescent="0.25">
      <c r="A33" s="482">
        <v>30000000</v>
      </c>
      <c r="B33" s="483"/>
      <c r="C33" s="483"/>
      <c r="D33" s="483"/>
      <c r="E33" s="483"/>
      <c r="F33" s="483"/>
      <c r="G33" s="484"/>
      <c r="H33" s="491" t="s">
        <v>280</v>
      </c>
      <c r="I33" s="492"/>
      <c r="J33" s="98" t="s">
        <v>235</v>
      </c>
      <c r="K33" s="493" t="s">
        <v>247</v>
      </c>
      <c r="L33" s="493"/>
      <c r="M33" s="493" t="s">
        <v>246</v>
      </c>
      <c r="N33" s="494"/>
      <c r="P33" s="2"/>
    </row>
    <row r="34" spans="1:16" ht="15.75" thickBot="1" x14ac:dyDescent="0.3">
      <c r="A34" s="485"/>
      <c r="B34" s="486"/>
      <c r="C34" s="486"/>
      <c r="D34" s="486"/>
      <c r="E34" s="486"/>
      <c r="F34" s="486"/>
      <c r="G34" s="487"/>
      <c r="H34" s="425">
        <v>302000000</v>
      </c>
      <c r="I34" s="426"/>
      <c r="J34" s="209"/>
      <c r="K34" s="427">
        <f>H34*J34</f>
        <v>0</v>
      </c>
      <c r="L34" s="427"/>
      <c r="M34" s="427">
        <f>K34*12</f>
        <v>0</v>
      </c>
      <c r="N34" s="428"/>
      <c r="P34" s="3"/>
    </row>
    <row r="35" spans="1:16" x14ac:dyDescent="0.25">
      <c r="A35" s="464" t="s">
        <v>380</v>
      </c>
      <c r="B35" s="465"/>
      <c r="C35" s="465"/>
      <c r="D35" s="465"/>
      <c r="E35" s="465"/>
      <c r="F35" s="465"/>
      <c r="G35" s="465"/>
      <c r="H35" s="465"/>
      <c r="I35" s="465"/>
      <c r="J35" s="465"/>
      <c r="K35" s="465"/>
      <c r="L35" s="465"/>
      <c r="M35" s="465"/>
      <c r="N35" s="466"/>
      <c r="P35" s="15"/>
    </row>
    <row r="36" spans="1:16" ht="24.75" customHeight="1" x14ac:dyDescent="0.25">
      <c r="A36" s="458" t="s">
        <v>257</v>
      </c>
      <c r="B36" s="444"/>
      <c r="C36" s="444"/>
      <c r="D36" s="444"/>
      <c r="E36" s="444"/>
      <c r="F36" s="444"/>
      <c r="G36" s="444"/>
      <c r="H36" s="444"/>
      <c r="I36" s="444"/>
      <c r="J36" s="444"/>
      <c r="K36" s="417" t="s">
        <v>362</v>
      </c>
      <c r="L36" s="417"/>
      <c r="M36" s="504" t="s">
        <v>370</v>
      </c>
      <c r="N36" s="505"/>
    </row>
    <row r="37" spans="1:16" x14ac:dyDescent="0.25">
      <c r="A37" s="515"/>
      <c r="B37" s="516"/>
      <c r="C37" s="516"/>
      <c r="D37" s="516"/>
      <c r="E37" s="516"/>
      <c r="F37" s="516"/>
      <c r="G37" s="516"/>
      <c r="H37" s="516"/>
      <c r="I37" s="516"/>
      <c r="J37" s="516"/>
      <c r="K37" s="517">
        <f>M30+K34</f>
        <v>0</v>
      </c>
      <c r="L37" s="517"/>
      <c r="M37" s="518">
        <f>N30+M34</f>
        <v>0</v>
      </c>
      <c r="N37" s="519"/>
    </row>
    <row r="38" spans="1:16" ht="24.95" customHeight="1" x14ac:dyDescent="0.25">
      <c r="A38" s="498" t="str">
        <f>'ITEM 3'!$A$36</f>
        <v xml:space="preserve">* COBERTURA SECURITÁRIA APURADA A PARTIR DOS VALORES SEGURADOS EM 12 MESES, CONSIDERANDO O MAIOR VALOR ATINGIDO EM CADA MÊS, CONFORME O ITEM 8.9  DO TR . </v>
      </c>
      <c r="B38" s="499"/>
      <c r="C38" s="499"/>
      <c r="D38" s="499"/>
      <c r="E38" s="499"/>
      <c r="F38" s="499"/>
      <c r="G38" s="499"/>
      <c r="H38" s="499"/>
      <c r="I38" s="499"/>
      <c r="J38" s="499"/>
      <c r="K38" s="499"/>
      <c r="L38" s="499"/>
      <c r="M38" s="499"/>
      <c r="N38" s="500"/>
      <c r="O38" s="236"/>
    </row>
    <row r="39" spans="1:16" ht="24.95" customHeight="1" thickBot="1" x14ac:dyDescent="0.3">
      <c r="A39" s="512" t="str">
        <f>'ITEM 3'!$A$37</f>
        <v>**O CUSTO APURADO A PARTIR  DA MÉDIA MENSAL DO  VALOR  ACUMULADO EM CUSTÓDIA DOS ÚLTIMOS 12 MESES, PERFAZENDO UMA BASE DE CÁLCULO MENSAL  SOBRE O QUAL INCIDE A TAXA CONTRATADA,  CONFORME O ITEM 8.1 DESTE  TR.</v>
      </c>
      <c r="B39" s="513"/>
      <c r="C39" s="513"/>
      <c r="D39" s="513"/>
      <c r="E39" s="513"/>
      <c r="F39" s="513"/>
      <c r="G39" s="513"/>
      <c r="H39" s="513"/>
      <c r="I39" s="513"/>
      <c r="J39" s="513"/>
      <c r="K39" s="513"/>
      <c r="L39" s="513"/>
      <c r="M39" s="513"/>
      <c r="N39" s="514"/>
      <c r="O39" s="236"/>
    </row>
  </sheetData>
  <sheetProtection password="DDE8" sheet="1" objects="1" scenarios="1" selectLockedCells="1"/>
  <mergeCells count="68"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A11:N11"/>
    <mergeCell ref="A12:N12"/>
    <mergeCell ref="A13:A14"/>
    <mergeCell ref="B13:B14"/>
    <mergeCell ref="C13:C14"/>
    <mergeCell ref="F13:F14"/>
    <mergeCell ref="G13:G14"/>
    <mergeCell ref="N13:N14"/>
    <mergeCell ref="A15:A29"/>
    <mergeCell ref="B15:B29"/>
    <mergeCell ref="C15:C29"/>
    <mergeCell ref="D15:E15"/>
    <mergeCell ref="H13:H14"/>
    <mergeCell ref="I13:I14"/>
    <mergeCell ref="M13:M14"/>
    <mergeCell ref="A38:N38"/>
    <mergeCell ref="D18:E18"/>
    <mergeCell ref="D19:E19"/>
    <mergeCell ref="D20:E20"/>
    <mergeCell ref="D21:E21"/>
    <mergeCell ref="M34:N34"/>
    <mergeCell ref="A30:G30"/>
    <mergeCell ref="A31:N31"/>
    <mergeCell ref="A32:G32"/>
    <mergeCell ref="H32:N32"/>
    <mergeCell ref="A33:G34"/>
    <mergeCell ref="H33:I33"/>
    <mergeCell ref="K33:L33"/>
    <mergeCell ref="M33:N33"/>
    <mergeCell ref="H34:I34"/>
    <mergeCell ref="A39:N39"/>
    <mergeCell ref="A35:N35"/>
    <mergeCell ref="A36:J37"/>
    <mergeCell ref="K36:L36"/>
    <mergeCell ref="M36:N36"/>
    <mergeCell ref="K37:L37"/>
    <mergeCell ref="M37:N37"/>
    <mergeCell ref="A1:D5"/>
    <mergeCell ref="E1:L5"/>
    <mergeCell ref="E6:L7"/>
    <mergeCell ref="A7:D8"/>
    <mergeCell ref="D22:E22"/>
    <mergeCell ref="J13:J14"/>
    <mergeCell ref="K13:K14"/>
    <mergeCell ref="L13:L14"/>
    <mergeCell ref="D16:E16"/>
    <mergeCell ref="D17:E17"/>
    <mergeCell ref="K34:L34"/>
    <mergeCell ref="D29:E29"/>
    <mergeCell ref="D27:E27"/>
    <mergeCell ref="D28:E28"/>
    <mergeCell ref="D13:E14"/>
    <mergeCell ref="D26:E26"/>
    <mergeCell ref="D23:E23"/>
    <mergeCell ref="D24:E24"/>
    <mergeCell ref="D25:E25"/>
  </mergeCells>
  <pageMargins left="0.511811024" right="0.511811024" top="0.78740157499999996" bottom="0.78740157499999996" header="0.31496062000000002" footer="0.31496062000000002"/>
  <pageSetup paperSize="9" scale="71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W36"/>
  <sheetViews>
    <sheetView showGridLines="0" topLeftCell="A40" workbookViewId="0">
      <selection activeCell="G14" sqref="G14"/>
    </sheetView>
  </sheetViews>
  <sheetFormatPr defaultRowHeight="15" x14ac:dyDescent="0.25"/>
  <cols>
    <col min="1" max="1" width="6.140625" customWidth="1"/>
    <col min="2" max="2" width="11.5703125" customWidth="1"/>
    <col min="3" max="3" width="13.85546875" customWidth="1"/>
    <col min="4" max="4" width="8.140625" customWidth="1"/>
    <col min="5" max="5" width="18.42578125" customWidth="1"/>
    <col min="6" max="6" width="9.140625" customWidth="1"/>
    <col min="7" max="7" width="14.5703125" customWidth="1"/>
    <col min="8" max="8" width="12.7109375" customWidth="1"/>
    <col min="9" max="9" width="9.5703125" customWidth="1"/>
    <col min="10" max="10" width="15.7109375" customWidth="1"/>
    <col min="11" max="11" width="19.140625" customWidth="1"/>
    <col min="12" max="12" width="10.28515625" customWidth="1"/>
    <col min="13" max="13" width="18.7109375" customWidth="1"/>
    <col min="14" max="14" width="19.7109375" customWidth="1"/>
    <col min="15" max="15" width="20.42578125" customWidth="1"/>
    <col min="23" max="23" width="12.85546875" bestFit="1" customWidth="1"/>
  </cols>
  <sheetData>
    <row r="1" spans="1:23" x14ac:dyDescent="0.25">
      <c r="A1" s="4"/>
      <c r="B1" s="175"/>
      <c r="C1" s="175"/>
      <c r="D1" s="175"/>
      <c r="E1" s="5"/>
      <c r="F1" s="175"/>
      <c r="G1" s="542" t="s">
        <v>1</v>
      </c>
      <c r="H1" s="542"/>
      <c r="I1" s="542"/>
      <c r="J1" s="542"/>
      <c r="K1" s="542"/>
      <c r="L1" s="542"/>
      <c r="M1" s="542"/>
      <c r="N1" s="542"/>
      <c r="O1" s="542"/>
    </row>
    <row r="2" spans="1:23" x14ac:dyDescent="0.25">
      <c r="A2" s="543" t="s">
        <v>0</v>
      </c>
      <c r="B2" s="543"/>
      <c r="C2" s="543"/>
      <c r="D2" s="543"/>
      <c r="E2" s="543"/>
      <c r="F2" s="175"/>
      <c r="G2" s="542"/>
      <c r="H2" s="542"/>
      <c r="I2" s="542"/>
      <c r="J2" s="542"/>
      <c r="K2" s="542"/>
      <c r="L2" s="542"/>
      <c r="M2" s="542"/>
      <c r="N2" s="542"/>
      <c r="O2" s="542"/>
    </row>
    <row r="3" spans="1:23" x14ac:dyDescent="0.25">
      <c r="A3" s="543"/>
      <c r="B3" s="543"/>
      <c r="C3" s="543"/>
      <c r="D3" s="543"/>
      <c r="E3" s="543"/>
      <c r="F3" s="175"/>
      <c r="G3" s="542"/>
      <c r="H3" s="542"/>
      <c r="I3" s="542"/>
      <c r="J3" s="542"/>
      <c r="K3" s="542"/>
      <c r="L3" s="542"/>
      <c r="M3" s="542"/>
      <c r="N3" s="542"/>
      <c r="O3" s="542"/>
    </row>
    <row r="4" spans="1:23" x14ac:dyDescent="0.25">
      <c r="A4" s="543"/>
      <c r="B4" s="543"/>
      <c r="C4" s="543"/>
      <c r="D4" s="543"/>
      <c r="E4" s="543"/>
      <c r="F4" s="175"/>
      <c r="G4" s="542" t="s">
        <v>177</v>
      </c>
      <c r="H4" s="542"/>
      <c r="I4" s="542"/>
      <c r="J4" s="542"/>
      <c r="K4" s="542"/>
      <c r="L4" s="542"/>
      <c r="M4" s="542"/>
      <c r="N4" s="542"/>
      <c r="O4" s="542"/>
    </row>
    <row r="5" spans="1:23" x14ac:dyDescent="0.25">
      <c r="A5" s="543"/>
      <c r="B5" s="543"/>
      <c r="C5" s="543"/>
      <c r="D5" s="543"/>
      <c r="E5" s="543"/>
      <c r="F5" s="175"/>
      <c r="G5" s="542"/>
      <c r="H5" s="542"/>
      <c r="I5" s="542"/>
      <c r="J5" s="542"/>
      <c r="K5" s="542"/>
      <c r="L5" s="542"/>
      <c r="M5" s="542"/>
      <c r="N5" s="542"/>
      <c r="O5" s="542"/>
    </row>
    <row r="6" spans="1:23" x14ac:dyDescent="0.25">
      <c r="A6" s="6"/>
      <c r="B6" s="175"/>
      <c r="C6" s="175"/>
      <c r="D6" s="175"/>
      <c r="E6" s="175"/>
      <c r="F6" s="175"/>
      <c r="G6" s="542"/>
      <c r="H6" s="542"/>
      <c r="I6" s="542"/>
      <c r="J6" s="542"/>
      <c r="K6" s="542"/>
      <c r="L6" s="542"/>
      <c r="M6" s="542"/>
      <c r="N6" s="542"/>
      <c r="O6" s="542"/>
    </row>
    <row r="7" spans="1:23" x14ac:dyDescent="0.25">
      <c r="A7" s="544" t="s">
        <v>78</v>
      </c>
      <c r="B7" s="544"/>
      <c r="C7" s="544"/>
      <c r="D7" s="544"/>
      <c r="E7" s="544"/>
      <c r="F7" s="175"/>
      <c r="G7" s="542"/>
      <c r="H7" s="542"/>
      <c r="I7" s="542"/>
      <c r="J7" s="542"/>
      <c r="K7" s="542"/>
      <c r="L7" s="542"/>
      <c r="M7" s="542"/>
      <c r="N7" s="542"/>
      <c r="O7" s="542"/>
    </row>
    <row r="9" spans="1:23" thickBot="1" x14ac:dyDescent="0.4"/>
    <row r="10" spans="1:23" thickBot="1" x14ac:dyDescent="0.4">
      <c r="A10" s="478" t="s">
        <v>258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80"/>
    </row>
    <row r="11" spans="1:23" thickBot="1" x14ac:dyDescent="0.4">
      <c r="A11" s="523" t="s">
        <v>245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5"/>
    </row>
    <row r="12" spans="1:23" ht="20.100000000000001" customHeight="1" x14ac:dyDescent="0.25">
      <c r="A12" s="402" t="s">
        <v>175</v>
      </c>
      <c r="B12" s="404" t="s">
        <v>236</v>
      </c>
      <c r="C12" s="404" t="s">
        <v>253</v>
      </c>
      <c r="D12" s="404" t="s">
        <v>237</v>
      </c>
      <c r="E12" s="404"/>
      <c r="F12" s="406" t="s">
        <v>182</v>
      </c>
      <c r="G12" s="406"/>
      <c r="H12" s="400" t="s">
        <v>238</v>
      </c>
      <c r="I12" s="408" t="s">
        <v>240</v>
      </c>
      <c r="J12" s="400" t="s">
        <v>242</v>
      </c>
      <c r="K12" s="400" t="s">
        <v>241</v>
      </c>
      <c r="L12" s="410" t="s">
        <v>348</v>
      </c>
      <c r="M12" s="400" t="s">
        <v>368</v>
      </c>
      <c r="N12" s="400" t="s">
        <v>376</v>
      </c>
      <c r="O12" s="384" t="s">
        <v>392</v>
      </c>
    </row>
    <row r="13" spans="1:23" ht="33.75" customHeight="1" thickBot="1" x14ac:dyDescent="0.3">
      <c r="A13" s="403"/>
      <c r="B13" s="405"/>
      <c r="C13" s="405"/>
      <c r="D13" s="405"/>
      <c r="E13" s="405"/>
      <c r="F13" s="407"/>
      <c r="G13" s="546"/>
      <c r="H13" s="401"/>
      <c r="I13" s="409"/>
      <c r="J13" s="401"/>
      <c r="K13" s="401"/>
      <c r="L13" s="411"/>
      <c r="M13" s="401"/>
      <c r="N13" s="401"/>
      <c r="O13" s="385"/>
    </row>
    <row r="14" spans="1:23" ht="30" customHeight="1" thickBot="1" x14ac:dyDescent="0.3">
      <c r="A14" s="545" t="s">
        <v>92</v>
      </c>
      <c r="B14" s="535" t="s">
        <v>80</v>
      </c>
      <c r="C14" s="163" t="s">
        <v>4</v>
      </c>
      <c r="D14" s="529" t="s">
        <v>80</v>
      </c>
      <c r="E14" s="530"/>
      <c r="F14" s="277"/>
      <c r="G14" s="276"/>
      <c r="H14" s="184">
        <f>G14</f>
        <v>0</v>
      </c>
      <c r="I14" s="185">
        <v>10</v>
      </c>
      <c r="J14" s="64">
        <f>I14*700000</f>
        <v>7000000</v>
      </c>
      <c r="K14" s="233">
        <f>H14*I14</f>
        <v>0</v>
      </c>
      <c r="L14" s="213"/>
      <c r="M14" s="52">
        <f>IF(G14&gt;0,J14*L14,0)</f>
        <v>0</v>
      </c>
      <c r="N14" s="184">
        <f>K14+M14</f>
        <v>0</v>
      </c>
      <c r="O14" s="234">
        <f>N14*12</f>
        <v>0</v>
      </c>
    </row>
    <row r="15" spans="1:23" ht="20.25" customHeight="1" x14ac:dyDescent="0.25">
      <c r="A15" s="545"/>
      <c r="B15" s="535"/>
      <c r="C15" s="533" t="s">
        <v>48</v>
      </c>
      <c r="D15" s="402" t="s">
        <v>260</v>
      </c>
      <c r="E15" s="404" t="s">
        <v>237</v>
      </c>
      <c r="F15" s="404" t="s">
        <v>254</v>
      </c>
      <c r="G15" s="531" t="s">
        <v>255</v>
      </c>
      <c r="H15" s="400" t="s">
        <v>391</v>
      </c>
      <c r="I15" s="408" t="s">
        <v>240</v>
      </c>
      <c r="J15" s="400" t="s">
        <v>242</v>
      </c>
      <c r="K15" s="400" t="s">
        <v>241</v>
      </c>
      <c r="L15" s="410" t="s">
        <v>348</v>
      </c>
      <c r="M15" s="400" t="s">
        <v>368</v>
      </c>
      <c r="N15" s="400" t="s">
        <v>244</v>
      </c>
      <c r="O15" s="384" t="s">
        <v>392</v>
      </c>
    </row>
    <row r="16" spans="1:23" ht="28.5" customHeight="1" thickBot="1" x14ac:dyDescent="0.3">
      <c r="A16" s="545"/>
      <c r="B16" s="535"/>
      <c r="C16" s="534"/>
      <c r="D16" s="403"/>
      <c r="E16" s="405"/>
      <c r="F16" s="405"/>
      <c r="G16" s="411"/>
      <c r="H16" s="401"/>
      <c r="I16" s="409"/>
      <c r="J16" s="401"/>
      <c r="K16" s="401"/>
      <c r="L16" s="411"/>
      <c r="M16" s="401"/>
      <c r="N16" s="401"/>
      <c r="O16" s="385"/>
      <c r="R16" s="21"/>
      <c r="S16" s="21"/>
      <c r="T16" s="21"/>
      <c r="U16" s="21"/>
      <c r="V16" s="21"/>
      <c r="W16" s="21"/>
    </row>
    <row r="17" spans="1:23" ht="18" customHeight="1" x14ac:dyDescent="0.25">
      <c r="A17" s="545"/>
      <c r="B17" s="535"/>
      <c r="C17" s="535"/>
      <c r="D17" s="163" t="s">
        <v>81</v>
      </c>
      <c r="E17" s="99" t="s">
        <v>82</v>
      </c>
      <c r="F17" s="100">
        <f>47.8*2</f>
        <v>95.6</v>
      </c>
      <c r="G17" s="214"/>
      <c r="H17" s="52">
        <f t="shared" ref="H17:H22" si="0">G17*F17</f>
        <v>0</v>
      </c>
      <c r="I17" s="101">
        <v>3</v>
      </c>
      <c r="J17" s="84">
        <f>I17*600000</f>
        <v>1800000</v>
      </c>
      <c r="K17" s="52">
        <f>H17*I17</f>
        <v>0</v>
      </c>
      <c r="L17" s="102">
        <f>$L$14</f>
        <v>0</v>
      </c>
      <c r="M17" s="52">
        <f>IF(G17&gt;0,J17*L17,0)</f>
        <v>0</v>
      </c>
      <c r="N17" s="84">
        <f>K17+M17</f>
        <v>0</v>
      </c>
      <c r="O17" s="224">
        <f>N17*12</f>
        <v>0</v>
      </c>
      <c r="R17" s="28"/>
      <c r="S17" s="161"/>
      <c r="T17" s="24"/>
      <c r="U17" s="29"/>
      <c r="V17" s="11"/>
      <c r="W17" s="29"/>
    </row>
    <row r="18" spans="1:23" ht="25.5" customHeight="1" x14ac:dyDescent="0.25">
      <c r="A18" s="545"/>
      <c r="B18" s="535"/>
      <c r="C18" s="535"/>
      <c r="D18" s="164" t="s">
        <v>83</v>
      </c>
      <c r="E18" s="186" t="s">
        <v>84</v>
      </c>
      <c r="F18" s="86">
        <f>158*2</f>
        <v>316</v>
      </c>
      <c r="G18" s="215"/>
      <c r="H18" s="56">
        <f t="shared" si="0"/>
        <v>0</v>
      </c>
      <c r="I18" s="60">
        <v>3</v>
      </c>
      <c r="J18" s="56">
        <f>I18*500000</f>
        <v>1500000</v>
      </c>
      <c r="K18" s="56">
        <f t="shared" ref="K18:K22" si="1">H18*I18</f>
        <v>0</v>
      </c>
      <c r="L18" s="102">
        <f t="shared" ref="L18:L22" si="2">$L$14</f>
        <v>0</v>
      </c>
      <c r="M18" s="52">
        <f t="shared" ref="M18:M22" si="3">IF(G18&gt;0,J18*L18,0)</f>
        <v>0</v>
      </c>
      <c r="N18" s="52">
        <f t="shared" ref="N18:N22" si="4">K18+M18</f>
        <v>0</v>
      </c>
      <c r="O18" s="235">
        <f t="shared" ref="O18:O22" si="5">N18*12</f>
        <v>0</v>
      </c>
      <c r="R18" s="28"/>
      <c r="S18" s="30"/>
      <c r="T18" s="26"/>
      <c r="U18" s="31"/>
      <c r="V18" s="11"/>
      <c r="W18" s="17"/>
    </row>
    <row r="19" spans="1:23" ht="18" customHeight="1" x14ac:dyDescent="0.25">
      <c r="A19" s="545"/>
      <c r="B19" s="535"/>
      <c r="C19" s="535"/>
      <c r="D19" s="414" t="s">
        <v>85</v>
      </c>
      <c r="E19" s="186" t="s">
        <v>86</v>
      </c>
      <c r="F19" s="86">
        <f>86.5*2</f>
        <v>173</v>
      </c>
      <c r="G19" s="215"/>
      <c r="H19" s="56">
        <f t="shared" si="0"/>
        <v>0</v>
      </c>
      <c r="I19" s="60">
        <v>3</v>
      </c>
      <c r="J19" s="56">
        <f>I19*500000</f>
        <v>1500000</v>
      </c>
      <c r="K19" s="56">
        <f t="shared" si="1"/>
        <v>0</v>
      </c>
      <c r="L19" s="102">
        <f t="shared" si="2"/>
        <v>0</v>
      </c>
      <c r="M19" s="52">
        <f t="shared" si="3"/>
        <v>0</v>
      </c>
      <c r="N19" s="84">
        <f t="shared" si="4"/>
        <v>0</v>
      </c>
      <c r="O19" s="224">
        <f t="shared" si="5"/>
        <v>0</v>
      </c>
      <c r="R19" s="28"/>
      <c r="S19" s="30"/>
      <c r="T19" s="26"/>
      <c r="U19" s="29"/>
      <c r="V19" s="11"/>
      <c r="W19" s="17"/>
    </row>
    <row r="20" spans="1:23" ht="18" customHeight="1" x14ac:dyDescent="0.25">
      <c r="A20" s="545"/>
      <c r="B20" s="535"/>
      <c r="C20" s="535"/>
      <c r="D20" s="532"/>
      <c r="E20" s="186" t="s">
        <v>87</v>
      </c>
      <c r="F20" s="86">
        <f>190*2</f>
        <v>380</v>
      </c>
      <c r="G20" s="182">
        <f>G19</f>
        <v>0</v>
      </c>
      <c r="H20" s="56">
        <f t="shared" si="0"/>
        <v>0</v>
      </c>
      <c r="I20" s="60">
        <v>3</v>
      </c>
      <c r="J20" s="56">
        <f>I20*500000</f>
        <v>1500000</v>
      </c>
      <c r="K20" s="56">
        <f t="shared" si="1"/>
        <v>0</v>
      </c>
      <c r="L20" s="102">
        <f t="shared" si="2"/>
        <v>0</v>
      </c>
      <c r="M20" s="52">
        <f t="shared" si="3"/>
        <v>0</v>
      </c>
      <c r="N20" s="84">
        <f t="shared" si="4"/>
        <v>0</v>
      </c>
      <c r="O20" s="224">
        <f t="shared" si="5"/>
        <v>0</v>
      </c>
      <c r="R20" s="28"/>
      <c r="S20" s="30"/>
      <c r="T20" s="26"/>
      <c r="U20" s="29"/>
      <c r="V20" s="11"/>
      <c r="W20" s="17"/>
    </row>
    <row r="21" spans="1:23" ht="18" customHeight="1" x14ac:dyDescent="0.25">
      <c r="A21" s="545"/>
      <c r="B21" s="535"/>
      <c r="C21" s="535"/>
      <c r="D21" s="412"/>
      <c r="E21" s="186" t="s">
        <v>196</v>
      </c>
      <c r="F21" s="86">
        <f>251*2</f>
        <v>502</v>
      </c>
      <c r="G21" s="182">
        <f>G19</f>
        <v>0</v>
      </c>
      <c r="H21" s="56">
        <f t="shared" si="0"/>
        <v>0</v>
      </c>
      <c r="I21" s="60">
        <v>3</v>
      </c>
      <c r="J21" s="56">
        <f>I21*500000</f>
        <v>1500000</v>
      </c>
      <c r="K21" s="56">
        <f t="shared" si="1"/>
        <v>0</v>
      </c>
      <c r="L21" s="102">
        <f t="shared" si="2"/>
        <v>0</v>
      </c>
      <c r="M21" s="52">
        <f t="shared" si="3"/>
        <v>0</v>
      </c>
      <c r="N21" s="84">
        <f t="shared" si="4"/>
        <v>0</v>
      </c>
      <c r="O21" s="224">
        <f t="shared" si="5"/>
        <v>0</v>
      </c>
      <c r="Q21" s="50"/>
      <c r="R21" s="28"/>
      <c r="S21" s="30"/>
      <c r="T21" s="26"/>
      <c r="U21" s="29"/>
      <c r="V21" s="11"/>
      <c r="W21" s="17"/>
    </row>
    <row r="22" spans="1:23" ht="18" customHeight="1" x14ac:dyDescent="0.25">
      <c r="A22" s="545"/>
      <c r="B22" s="535"/>
      <c r="C22" s="488"/>
      <c r="D22" s="164" t="s">
        <v>88</v>
      </c>
      <c r="E22" s="186" t="s">
        <v>89</v>
      </c>
      <c r="F22" s="86">
        <f>79*2</f>
        <v>158</v>
      </c>
      <c r="G22" s="215"/>
      <c r="H22" s="56">
        <f t="shared" si="0"/>
        <v>0</v>
      </c>
      <c r="I22" s="60">
        <v>3</v>
      </c>
      <c r="J22" s="57">
        <f>I22*600000</f>
        <v>1800000</v>
      </c>
      <c r="K22" s="56">
        <f t="shared" si="1"/>
        <v>0</v>
      </c>
      <c r="L22" s="102">
        <f t="shared" si="2"/>
        <v>0</v>
      </c>
      <c r="M22" s="52">
        <f t="shared" si="3"/>
        <v>0</v>
      </c>
      <c r="N22" s="84">
        <f t="shared" si="4"/>
        <v>0</v>
      </c>
      <c r="O22" s="224">
        <f t="shared" si="5"/>
        <v>0</v>
      </c>
      <c r="Q22" t="s">
        <v>176</v>
      </c>
      <c r="R22" s="28"/>
      <c r="S22" s="30"/>
      <c r="T22" s="26"/>
      <c r="U22" s="29"/>
      <c r="V22" s="11"/>
      <c r="W22" s="17"/>
    </row>
    <row r="23" spans="1:23" ht="15" customHeight="1" thickBot="1" x14ac:dyDescent="0.3">
      <c r="A23" s="539" t="s">
        <v>399</v>
      </c>
      <c r="B23" s="540"/>
      <c r="C23" s="540"/>
      <c r="D23" s="540"/>
      <c r="E23" s="540"/>
      <c r="F23" s="540"/>
      <c r="G23" s="540"/>
      <c r="H23" s="541"/>
      <c r="I23" s="94">
        <f>I14+I17+I18+I19+I20+I21+I22</f>
        <v>28</v>
      </c>
      <c r="J23" s="95">
        <f>J14+J17+J18+J19+J20+J22</f>
        <v>15100000</v>
      </c>
      <c r="K23" s="95">
        <f>K14+K17+K18+K19+K20+K21+K22</f>
        <v>0</v>
      </c>
      <c r="L23" s="170"/>
      <c r="M23" s="97">
        <f>M14+M17+M18+M19+M20+M21+M22</f>
        <v>0</v>
      </c>
      <c r="N23" s="97">
        <f>N14+N17+N18+N19+N20+N21+N22</f>
        <v>0</v>
      </c>
      <c r="O23" s="225">
        <f>O14+O17+O18+O19+O20+O21+O22</f>
        <v>0</v>
      </c>
      <c r="R23" s="28"/>
      <c r="S23" s="30"/>
      <c r="T23" s="26"/>
      <c r="U23" s="29"/>
      <c r="V23" s="11"/>
      <c r="W23" s="17"/>
    </row>
    <row r="24" spans="1:23" x14ac:dyDescent="0.25">
      <c r="A24" s="464" t="s">
        <v>381</v>
      </c>
      <c r="B24" s="465"/>
      <c r="C24" s="465"/>
      <c r="D24" s="465"/>
      <c r="E24" s="465"/>
      <c r="F24" s="465"/>
      <c r="G24" s="465"/>
      <c r="H24" s="465"/>
      <c r="I24" s="465"/>
      <c r="J24" s="465"/>
      <c r="K24" s="465"/>
      <c r="L24" s="465"/>
      <c r="M24" s="465"/>
      <c r="N24" s="465"/>
      <c r="O24" s="466"/>
      <c r="R24" s="21"/>
      <c r="S24" s="21"/>
      <c r="T24" s="21"/>
      <c r="U24" s="21"/>
      <c r="V24" s="21"/>
      <c r="W24" s="21"/>
    </row>
    <row r="25" spans="1:23" x14ac:dyDescent="0.25">
      <c r="A25" s="458" t="s">
        <v>261</v>
      </c>
      <c r="B25" s="444"/>
      <c r="C25" s="444"/>
      <c r="D25" s="444"/>
      <c r="E25" s="444"/>
      <c r="F25" s="444"/>
      <c r="G25" s="444"/>
      <c r="H25" s="444"/>
      <c r="I25" s="444" t="s">
        <v>427</v>
      </c>
      <c r="J25" s="444"/>
      <c r="K25" s="444"/>
      <c r="L25" s="444"/>
      <c r="M25" s="444"/>
      <c r="N25" s="444"/>
      <c r="O25" s="481"/>
      <c r="R25" s="21"/>
      <c r="S25" s="21"/>
      <c r="T25" s="21"/>
      <c r="U25" s="21"/>
      <c r="V25" s="21"/>
      <c r="W25" s="21"/>
    </row>
    <row r="26" spans="1:23" ht="30" customHeight="1" x14ac:dyDescent="0.25">
      <c r="A26" s="482">
        <v>2000000</v>
      </c>
      <c r="B26" s="483"/>
      <c r="C26" s="483"/>
      <c r="D26" s="483"/>
      <c r="E26" s="483"/>
      <c r="F26" s="483"/>
      <c r="G26" s="483"/>
      <c r="H26" s="484"/>
      <c r="I26" s="491" t="s">
        <v>280</v>
      </c>
      <c r="J26" s="492"/>
      <c r="K26" s="98" t="s">
        <v>235</v>
      </c>
      <c r="L26" s="493" t="s">
        <v>247</v>
      </c>
      <c r="M26" s="493"/>
      <c r="N26" s="493" t="s">
        <v>246</v>
      </c>
      <c r="O26" s="494"/>
    </row>
    <row r="27" spans="1:23" ht="15.75" thickBot="1" x14ac:dyDescent="0.3">
      <c r="A27" s="485"/>
      <c r="B27" s="486"/>
      <c r="C27" s="486"/>
      <c r="D27" s="486"/>
      <c r="E27" s="486"/>
      <c r="F27" s="486"/>
      <c r="G27" s="486"/>
      <c r="H27" s="487"/>
      <c r="I27" s="425">
        <v>3600000</v>
      </c>
      <c r="J27" s="426"/>
      <c r="K27" s="209"/>
      <c r="L27" s="427">
        <f>I27*K27</f>
        <v>0</v>
      </c>
      <c r="M27" s="427"/>
      <c r="N27" s="427">
        <f>L27*12</f>
        <v>0</v>
      </c>
      <c r="O27" s="428"/>
    </row>
    <row r="28" spans="1:23" x14ac:dyDescent="0.25">
      <c r="A28" s="464" t="s">
        <v>382</v>
      </c>
      <c r="B28" s="465"/>
      <c r="C28" s="465"/>
      <c r="D28" s="465"/>
      <c r="E28" s="465"/>
      <c r="F28" s="465"/>
      <c r="G28" s="465"/>
      <c r="H28" s="465"/>
      <c r="I28" s="465"/>
      <c r="J28" s="465"/>
      <c r="K28" s="465"/>
      <c r="L28" s="465"/>
      <c r="M28" s="465"/>
      <c r="N28" s="465"/>
      <c r="O28" s="466"/>
    </row>
    <row r="29" spans="1:23" ht="30" customHeight="1" x14ac:dyDescent="0.25">
      <c r="A29" s="458" t="s">
        <v>259</v>
      </c>
      <c r="B29" s="444"/>
      <c r="C29" s="444"/>
      <c r="D29" s="444"/>
      <c r="E29" s="444"/>
      <c r="F29" s="444"/>
      <c r="G29" s="444"/>
      <c r="H29" s="444"/>
      <c r="I29" s="444"/>
      <c r="J29" s="444"/>
      <c r="K29" s="444"/>
      <c r="L29" s="417" t="s">
        <v>362</v>
      </c>
      <c r="M29" s="417"/>
      <c r="N29" s="504" t="s">
        <v>370</v>
      </c>
      <c r="O29" s="505"/>
    </row>
    <row r="30" spans="1:23" ht="15.75" thickBot="1" x14ac:dyDescent="0.3">
      <c r="A30" s="403"/>
      <c r="B30" s="405"/>
      <c r="C30" s="405"/>
      <c r="D30" s="405"/>
      <c r="E30" s="405"/>
      <c r="F30" s="405"/>
      <c r="G30" s="405"/>
      <c r="H30" s="405"/>
      <c r="I30" s="405"/>
      <c r="J30" s="405"/>
      <c r="K30" s="405"/>
      <c r="L30" s="447">
        <f>N23+L27</f>
        <v>0</v>
      </c>
      <c r="M30" s="447"/>
      <c r="N30" s="448">
        <f>O23+N27</f>
        <v>0</v>
      </c>
      <c r="O30" s="449"/>
    </row>
    <row r="31" spans="1:23" x14ac:dyDescent="0.25">
      <c r="A31" s="495" t="s">
        <v>263</v>
      </c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7"/>
    </row>
    <row r="32" spans="1:23" x14ac:dyDescent="0.25">
      <c r="A32" s="536" t="s">
        <v>412</v>
      </c>
      <c r="B32" s="537"/>
      <c r="C32" s="537"/>
      <c r="D32" s="537"/>
      <c r="E32" s="537"/>
      <c r="F32" s="537"/>
      <c r="G32" s="537"/>
      <c r="H32" s="537"/>
      <c r="I32" s="537"/>
      <c r="J32" s="537"/>
      <c r="K32" s="537"/>
      <c r="L32" s="537"/>
      <c r="M32" s="537"/>
      <c r="N32" s="537"/>
      <c r="O32" s="538"/>
    </row>
    <row r="33" spans="1:15" ht="15.75" thickBot="1" x14ac:dyDescent="0.3">
      <c r="A33" s="512" t="s">
        <v>413</v>
      </c>
      <c r="B33" s="513"/>
      <c r="C33" s="513"/>
      <c r="D33" s="513"/>
      <c r="E33" s="513"/>
      <c r="F33" s="513"/>
      <c r="G33" s="513"/>
      <c r="H33" s="513"/>
      <c r="I33" s="513"/>
      <c r="J33" s="513"/>
      <c r="K33" s="513"/>
      <c r="L33" s="513"/>
      <c r="M33" s="513"/>
      <c r="N33" s="513"/>
      <c r="O33" s="514"/>
    </row>
    <row r="35" spans="1:15" x14ac:dyDescent="0.25">
      <c r="J35" s="2"/>
      <c r="K35" s="2"/>
    </row>
    <row r="36" spans="1:15" x14ac:dyDescent="0.25">
      <c r="K36" s="2"/>
    </row>
  </sheetData>
  <sheetProtection password="DDE8" sheet="1" objects="1" scenarios="1" selectLockedCells="1"/>
  <mergeCells count="56">
    <mergeCell ref="A14:A22"/>
    <mergeCell ref="A11:O11"/>
    <mergeCell ref="A12:A13"/>
    <mergeCell ref="B12:B13"/>
    <mergeCell ref="C12:C13"/>
    <mergeCell ref="H12:H13"/>
    <mergeCell ref="O12:O13"/>
    <mergeCell ref="I12:I13"/>
    <mergeCell ref="J12:J13"/>
    <mergeCell ref="K12:K13"/>
    <mergeCell ref="L12:L13"/>
    <mergeCell ref="M12:M13"/>
    <mergeCell ref="N12:N13"/>
    <mergeCell ref="F12:G13"/>
    <mergeCell ref="D12:E13"/>
    <mergeCell ref="B14:B22"/>
    <mergeCell ref="G1:O3"/>
    <mergeCell ref="A2:E5"/>
    <mergeCell ref="G4:O7"/>
    <mergeCell ref="A7:E7"/>
    <mergeCell ref="A10:O10"/>
    <mergeCell ref="A33:O33"/>
    <mergeCell ref="D15:D16"/>
    <mergeCell ref="C15:C22"/>
    <mergeCell ref="N27:O27"/>
    <mergeCell ref="A32:O32"/>
    <mergeCell ref="A23:H23"/>
    <mergeCell ref="A24:O24"/>
    <mergeCell ref="A25:H25"/>
    <mergeCell ref="I25:O25"/>
    <mergeCell ref="A26:H27"/>
    <mergeCell ref="I26:J26"/>
    <mergeCell ref="L26:M26"/>
    <mergeCell ref="A31:O31"/>
    <mergeCell ref="E15:E16"/>
    <mergeCell ref="F15:F16"/>
    <mergeCell ref="M15:M16"/>
    <mergeCell ref="A28:O28"/>
    <mergeCell ref="A29:K30"/>
    <mergeCell ref="L29:M29"/>
    <mergeCell ref="N29:O29"/>
    <mergeCell ref="L30:M30"/>
    <mergeCell ref="N30:O30"/>
    <mergeCell ref="N26:O26"/>
    <mergeCell ref="I27:J27"/>
    <mergeCell ref="L27:M27"/>
    <mergeCell ref="D14:E14"/>
    <mergeCell ref="N15:N16"/>
    <mergeCell ref="O15:O16"/>
    <mergeCell ref="G15:G16"/>
    <mergeCell ref="H15:H16"/>
    <mergeCell ref="I15:I16"/>
    <mergeCell ref="J15:J16"/>
    <mergeCell ref="K15:K16"/>
    <mergeCell ref="L15:L16"/>
    <mergeCell ref="D19:D21"/>
  </mergeCells>
  <pageMargins left="0.511811024" right="0.511811024" top="0.78740157499999996" bottom="0.78740157499999996" header="0.31496062000000002" footer="0.31496062000000002"/>
  <pageSetup paperSize="9" scale="67" orientation="landscape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P27"/>
  <sheetViews>
    <sheetView showGridLines="0" topLeftCell="A13" zoomScaleNormal="100" workbookViewId="0">
      <selection activeCell="E15" sqref="E15"/>
    </sheetView>
  </sheetViews>
  <sheetFormatPr defaultRowHeight="15" x14ac:dyDescent="0.25"/>
  <cols>
    <col min="1" max="1" width="5.42578125" customWidth="1"/>
    <col min="2" max="2" width="11" customWidth="1"/>
    <col min="3" max="3" width="10.85546875" customWidth="1"/>
    <col min="4" max="4" width="12" customWidth="1"/>
    <col min="5" max="5" width="12.140625" customWidth="1"/>
    <col min="6" max="6" width="11" customWidth="1"/>
    <col min="7" max="7" width="8.85546875" customWidth="1"/>
    <col min="8" max="8" width="15" customWidth="1"/>
    <col min="9" max="9" width="17.5703125" customWidth="1"/>
    <col min="10" max="10" width="10" customWidth="1"/>
    <col min="11" max="11" width="18.7109375" customWidth="1"/>
    <col min="12" max="12" width="18.140625" customWidth="1"/>
    <col min="13" max="13" width="19.5703125" customWidth="1"/>
    <col min="16" max="16" width="10.7109375" bestFit="1" customWidth="1"/>
  </cols>
  <sheetData>
    <row r="1" spans="1:16" ht="15" customHeight="1" x14ac:dyDescent="0.25">
      <c r="A1" s="310" t="s">
        <v>0</v>
      </c>
      <c r="B1" s="310"/>
      <c r="C1" s="310"/>
      <c r="D1" s="310"/>
      <c r="E1" s="560" t="s">
        <v>1</v>
      </c>
      <c r="F1" s="560"/>
      <c r="G1" s="560"/>
      <c r="H1" s="560"/>
      <c r="I1" s="560"/>
      <c r="J1" s="560"/>
      <c r="K1" s="560"/>
      <c r="L1" s="560"/>
      <c r="M1" s="560"/>
    </row>
    <row r="2" spans="1:16" ht="15" customHeight="1" x14ac:dyDescent="0.25">
      <c r="A2" s="310"/>
      <c r="B2" s="310"/>
      <c r="C2" s="310"/>
      <c r="D2" s="310"/>
      <c r="E2" s="560"/>
      <c r="F2" s="560"/>
      <c r="G2" s="560"/>
      <c r="H2" s="560"/>
      <c r="I2" s="560"/>
      <c r="J2" s="560"/>
      <c r="K2" s="560"/>
      <c r="L2" s="560"/>
      <c r="M2" s="560"/>
    </row>
    <row r="3" spans="1:16" ht="15" customHeight="1" x14ac:dyDescent="0.25">
      <c r="A3" s="310"/>
      <c r="B3" s="310"/>
      <c r="C3" s="310"/>
      <c r="D3" s="310"/>
      <c r="E3" s="560"/>
      <c r="F3" s="560"/>
      <c r="G3" s="560"/>
      <c r="H3" s="560"/>
      <c r="I3" s="560"/>
      <c r="J3" s="560"/>
      <c r="K3" s="560"/>
      <c r="L3" s="560"/>
      <c r="M3" s="560"/>
    </row>
    <row r="4" spans="1:16" ht="15" customHeight="1" x14ac:dyDescent="0.25">
      <c r="A4" s="310"/>
      <c r="B4" s="310"/>
      <c r="C4" s="310"/>
      <c r="D4" s="310"/>
      <c r="E4" s="560" t="s">
        <v>177</v>
      </c>
      <c r="F4" s="560"/>
      <c r="G4" s="560"/>
      <c r="H4" s="560"/>
      <c r="I4" s="560"/>
      <c r="J4" s="560"/>
      <c r="K4" s="560"/>
      <c r="L4" s="560"/>
      <c r="M4" s="560"/>
    </row>
    <row r="5" spans="1:16" ht="15" customHeight="1" x14ac:dyDescent="0.25">
      <c r="A5" s="310"/>
      <c r="B5" s="310"/>
      <c r="C5" s="310"/>
      <c r="D5" s="310"/>
      <c r="E5" s="560"/>
      <c r="F5" s="560"/>
      <c r="G5" s="560"/>
      <c r="H5" s="560"/>
      <c r="I5" s="560"/>
      <c r="J5" s="560"/>
      <c r="K5" s="560"/>
      <c r="L5" s="560"/>
      <c r="M5" s="560"/>
    </row>
    <row r="6" spans="1:16" ht="15" customHeight="1" x14ac:dyDescent="0.25">
      <c r="A6" s="216"/>
      <c r="B6" s="216"/>
      <c r="C6" s="216"/>
      <c r="D6" s="216"/>
      <c r="E6" s="560"/>
      <c r="F6" s="560"/>
      <c r="G6" s="560"/>
      <c r="H6" s="560"/>
      <c r="I6" s="560"/>
      <c r="J6" s="560"/>
      <c r="K6" s="560"/>
      <c r="L6" s="560"/>
      <c r="M6" s="560"/>
    </row>
    <row r="7" spans="1:16" ht="15" customHeight="1" x14ac:dyDescent="0.25">
      <c r="A7" s="314" t="s">
        <v>2</v>
      </c>
      <c r="B7" s="314"/>
      <c r="C7" s="314"/>
      <c r="D7" s="314"/>
      <c r="E7" s="560"/>
      <c r="F7" s="560"/>
      <c r="G7" s="560"/>
      <c r="H7" s="560"/>
      <c r="I7" s="560"/>
      <c r="J7" s="560"/>
      <c r="K7" s="560"/>
      <c r="L7" s="560"/>
      <c r="M7" s="560"/>
    </row>
    <row r="8" spans="1:16" x14ac:dyDescent="0.25">
      <c r="A8" s="314"/>
      <c r="B8" s="314"/>
      <c r="C8" s="314"/>
      <c r="D8" s="314"/>
      <c r="E8" s="159"/>
      <c r="F8" s="159"/>
      <c r="G8" s="159"/>
      <c r="H8" s="159"/>
      <c r="I8" s="159"/>
      <c r="J8" s="159"/>
      <c r="K8" s="159"/>
    </row>
    <row r="10" spans="1:16" thickBot="1" x14ac:dyDescent="0.4"/>
    <row r="11" spans="1:16" thickBot="1" x14ac:dyDescent="0.4">
      <c r="A11" s="557" t="s">
        <v>273</v>
      </c>
      <c r="B11" s="558"/>
      <c r="C11" s="558"/>
      <c r="D11" s="558"/>
      <c r="E11" s="558"/>
      <c r="F11" s="558"/>
      <c r="G11" s="558"/>
      <c r="H11" s="558"/>
      <c r="I11" s="558"/>
      <c r="J11" s="558"/>
      <c r="K11" s="558"/>
      <c r="L11" s="558"/>
      <c r="M11" s="559"/>
    </row>
    <row r="12" spans="1:16" thickBot="1" x14ac:dyDescent="0.4">
      <c r="A12" s="468" t="s">
        <v>245</v>
      </c>
      <c r="B12" s="469"/>
      <c r="C12" s="469"/>
      <c r="D12" s="469"/>
      <c r="E12" s="469"/>
      <c r="F12" s="469"/>
      <c r="G12" s="469"/>
      <c r="H12" s="469"/>
      <c r="I12" s="469"/>
      <c r="J12" s="469"/>
      <c r="K12" s="469"/>
      <c r="L12" s="469"/>
      <c r="M12" s="470"/>
    </row>
    <row r="13" spans="1:16" ht="20.100000000000001" customHeight="1" x14ac:dyDescent="0.25">
      <c r="A13" s="555" t="s">
        <v>175</v>
      </c>
      <c r="B13" s="506" t="s">
        <v>236</v>
      </c>
      <c r="C13" s="506" t="s">
        <v>253</v>
      </c>
      <c r="D13" s="103" t="s">
        <v>237</v>
      </c>
      <c r="E13" s="553" t="s">
        <v>182</v>
      </c>
      <c r="F13" s="551" t="s">
        <v>391</v>
      </c>
      <c r="G13" s="549" t="s">
        <v>240</v>
      </c>
      <c r="H13" s="551" t="s">
        <v>242</v>
      </c>
      <c r="I13" s="551" t="s">
        <v>241</v>
      </c>
      <c r="J13" s="553" t="s">
        <v>345</v>
      </c>
      <c r="K13" s="400" t="s">
        <v>368</v>
      </c>
      <c r="L13" s="551" t="s">
        <v>244</v>
      </c>
      <c r="M13" s="547" t="s">
        <v>392</v>
      </c>
    </row>
    <row r="14" spans="1:16" ht="33.75" customHeight="1" thickBot="1" x14ac:dyDescent="0.3">
      <c r="A14" s="556"/>
      <c r="B14" s="507"/>
      <c r="C14" s="507"/>
      <c r="D14" s="104"/>
      <c r="E14" s="554"/>
      <c r="F14" s="552"/>
      <c r="G14" s="550"/>
      <c r="H14" s="552"/>
      <c r="I14" s="552"/>
      <c r="J14" s="554"/>
      <c r="K14" s="401"/>
      <c r="L14" s="552"/>
      <c r="M14" s="548"/>
    </row>
    <row r="15" spans="1:16" x14ac:dyDescent="0.25">
      <c r="A15" s="545" t="s">
        <v>271</v>
      </c>
      <c r="B15" s="535" t="s">
        <v>80</v>
      </c>
      <c r="C15" s="535" t="s">
        <v>60</v>
      </c>
      <c r="D15" s="105" t="s">
        <v>91</v>
      </c>
      <c r="E15" s="210"/>
      <c r="F15" s="52">
        <f>E15</f>
        <v>0</v>
      </c>
      <c r="G15" s="101">
        <v>3</v>
      </c>
      <c r="H15" s="106">
        <f>800000*G15</f>
        <v>2400000</v>
      </c>
      <c r="I15" s="52">
        <f>F15*G15</f>
        <v>0</v>
      </c>
      <c r="J15" s="207"/>
      <c r="K15" s="52">
        <f>IF(E15&gt;0,H15*J15,0)</f>
        <v>0</v>
      </c>
      <c r="L15" s="107">
        <f>I15+K15</f>
        <v>0</v>
      </c>
      <c r="M15" s="231">
        <f>L15*12</f>
        <v>0</v>
      </c>
      <c r="N15" s="174"/>
      <c r="O15" s="19"/>
      <c r="P15" s="7"/>
    </row>
    <row r="16" spans="1:16" x14ac:dyDescent="0.25">
      <c r="A16" s="545"/>
      <c r="B16" s="535"/>
      <c r="C16" s="535"/>
      <c r="D16" s="105" t="s">
        <v>185</v>
      </c>
      <c r="E16" s="210"/>
      <c r="F16" s="52">
        <f t="shared" ref="F16:F17" si="0">E16</f>
        <v>0</v>
      </c>
      <c r="G16" s="101">
        <v>3</v>
      </c>
      <c r="H16" s="106">
        <f>G16*500000</f>
        <v>1500000</v>
      </c>
      <c r="I16" s="52">
        <f t="shared" ref="I16:I17" si="1">F16*G16</f>
        <v>0</v>
      </c>
      <c r="J16" s="207">
        <f>J15</f>
        <v>0</v>
      </c>
      <c r="K16" s="52">
        <f>IF(E16&gt;0,H16*J16,0)</f>
        <v>0</v>
      </c>
      <c r="L16" s="107">
        <f t="shared" ref="L16:L17" si="2">I16+K16</f>
        <v>0</v>
      </c>
      <c r="M16" s="231">
        <f>L16*12</f>
        <v>0</v>
      </c>
      <c r="N16" s="174"/>
      <c r="O16" s="19"/>
      <c r="P16" s="7"/>
    </row>
    <row r="17" spans="1:16" x14ac:dyDescent="0.25">
      <c r="A17" s="545"/>
      <c r="B17" s="535"/>
      <c r="C17" s="535"/>
      <c r="D17" s="105" t="s">
        <v>187</v>
      </c>
      <c r="E17" s="210"/>
      <c r="F17" s="52">
        <f t="shared" si="0"/>
        <v>0</v>
      </c>
      <c r="G17" s="101">
        <v>3</v>
      </c>
      <c r="H17" s="106">
        <f>G17*500000</f>
        <v>1500000</v>
      </c>
      <c r="I17" s="52">
        <f t="shared" si="1"/>
        <v>0</v>
      </c>
      <c r="J17" s="207">
        <f>J15</f>
        <v>0</v>
      </c>
      <c r="K17" s="52">
        <f>IF(E17&gt;0,H17*J17,0)</f>
        <v>0</v>
      </c>
      <c r="L17" s="107">
        <f t="shared" si="2"/>
        <v>0</v>
      </c>
      <c r="M17" s="231">
        <f>L17*12</f>
        <v>0</v>
      </c>
      <c r="N17" s="174"/>
      <c r="O17" s="19"/>
      <c r="P17" s="7"/>
    </row>
    <row r="18" spans="1:16" thickBot="1" x14ac:dyDescent="0.4">
      <c r="A18" s="539" t="s">
        <v>276</v>
      </c>
      <c r="B18" s="540"/>
      <c r="C18" s="540"/>
      <c r="D18" s="540"/>
      <c r="E18" s="540"/>
      <c r="F18" s="541"/>
      <c r="G18" s="94">
        <f>SUM(G15:G17)</f>
        <v>9</v>
      </c>
      <c r="H18" s="108">
        <f>SUM(H15:H17)</f>
        <v>5400000</v>
      </c>
      <c r="I18" s="95">
        <f>SUM(I15:I17)</f>
        <v>0</v>
      </c>
      <c r="J18" s="96"/>
      <c r="K18" s="109">
        <f>SUM(K15:K17)</f>
        <v>0</v>
      </c>
      <c r="L18" s="109">
        <f>SUM(L15:L17)</f>
        <v>0</v>
      </c>
      <c r="M18" s="232">
        <f>SUM(M15:M17)</f>
        <v>0</v>
      </c>
      <c r="N18" s="15"/>
    </row>
    <row r="19" spans="1:16" x14ac:dyDescent="0.25">
      <c r="A19" s="561" t="s">
        <v>424</v>
      </c>
      <c r="B19" s="562"/>
      <c r="C19" s="562"/>
      <c r="D19" s="562"/>
      <c r="E19" s="562"/>
      <c r="F19" s="562"/>
      <c r="G19" s="562"/>
      <c r="H19" s="562"/>
      <c r="I19" s="562"/>
      <c r="J19" s="562"/>
      <c r="K19" s="562"/>
      <c r="L19" s="562"/>
      <c r="M19" s="563"/>
      <c r="N19" s="15"/>
    </row>
    <row r="20" spans="1:16" x14ac:dyDescent="0.25">
      <c r="A20" s="564" t="s">
        <v>274</v>
      </c>
      <c r="B20" s="565"/>
      <c r="C20" s="565"/>
      <c r="D20" s="565"/>
      <c r="E20" s="565"/>
      <c r="F20" s="566"/>
      <c r="G20" s="567" t="s">
        <v>426</v>
      </c>
      <c r="H20" s="565"/>
      <c r="I20" s="565"/>
      <c r="J20" s="565"/>
      <c r="K20" s="565"/>
      <c r="L20" s="565"/>
      <c r="M20" s="568"/>
    </row>
    <row r="21" spans="1:16" x14ac:dyDescent="0.25">
      <c r="A21" s="482">
        <v>1000000</v>
      </c>
      <c r="B21" s="483"/>
      <c r="C21" s="483"/>
      <c r="D21" s="483"/>
      <c r="E21" s="483"/>
      <c r="F21" s="484"/>
      <c r="G21" s="569" t="s">
        <v>280</v>
      </c>
      <c r="H21" s="421"/>
      <c r="I21" s="98" t="s">
        <v>235</v>
      </c>
      <c r="J21" s="570" t="s">
        <v>347</v>
      </c>
      <c r="K21" s="571"/>
      <c r="L21" s="570" t="s">
        <v>246</v>
      </c>
      <c r="M21" s="572"/>
    </row>
    <row r="22" spans="1:16" ht="15.75" thickBot="1" x14ac:dyDescent="0.3">
      <c r="A22" s="485"/>
      <c r="B22" s="486"/>
      <c r="C22" s="486"/>
      <c r="D22" s="486"/>
      <c r="E22" s="486"/>
      <c r="F22" s="487"/>
      <c r="G22" s="573">
        <v>2700000</v>
      </c>
      <c r="H22" s="574"/>
      <c r="I22" s="209"/>
      <c r="J22" s="575">
        <f>G22*I22</f>
        <v>0</v>
      </c>
      <c r="K22" s="576"/>
      <c r="L22" s="575">
        <f>J22*12</f>
        <v>0</v>
      </c>
      <c r="M22" s="577"/>
    </row>
    <row r="23" spans="1:16" ht="14.45" x14ac:dyDescent="0.35">
      <c r="A23" s="561" t="s">
        <v>383</v>
      </c>
      <c r="B23" s="562"/>
      <c r="C23" s="562"/>
      <c r="D23" s="562"/>
      <c r="E23" s="562"/>
      <c r="F23" s="562"/>
      <c r="G23" s="562"/>
      <c r="H23" s="562"/>
      <c r="I23" s="562"/>
      <c r="J23" s="562"/>
      <c r="K23" s="562"/>
      <c r="L23" s="562"/>
      <c r="M23" s="563"/>
    </row>
    <row r="24" spans="1:16" ht="24.95" customHeight="1" x14ac:dyDescent="0.25">
      <c r="A24" s="438" t="s">
        <v>275</v>
      </c>
      <c r="B24" s="439"/>
      <c r="C24" s="439"/>
      <c r="D24" s="439"/>
      <c r="E24" s="439"/>
      <c r="F24" s="439"/>
      <c r="G24" s="439"/>
      <c r="H24" s="439"/>
      <c r="I24" s="440"/>
      <c r="J24" s="567" t="s">
        <v>362</v>
      </c>
      <c r="K24" s="566"/>
      <c r="L24" s="445" t="s">
        <v>370</v>
      </c>
      <c r="M24" s="446"/>
    </row>
    <row r="25" spans="1:16" ht="15.75" thickBot="1" x14ac:dyDescent="0.3">
      <c r="A25" s="441"/>
      <c r="B25" s="442"/>
      <c r="C25" s="442"/>
      <c r="D25" s="442"/>
      <c r="E25" s="442"/>
      <c r="F25" s="442"/>
      <c r="G25" s="442"/>
      <c r="H25" s="442"/>
      <c r="I25" s="443"/>
      <c r="J25" s="581">
        <f>L18+J22</f>
        <v>0</v>
      </c>
      <c r="K25" s="582"/>
      <c r="L25" s="583">
        <f>M18+L22</f>
        <v>0</v>
      </c>
      <c r="M25" s="584"/>
    </row>
    <row r="26" spans="1:16" ht="15" customHeight="1" x14ac:dyDescent="0.25">
      <c r="A26" s="578" t="s">
        <v>415</v>
      </c>
      <c r="B26" s="579"/>
      <c r="C26" s="579"/>
      <c r="D26" s="579"/>
      <c r="E26" s="579"/>
      <c r="F26" s="579"/>
      <c r="G26" s="579"/>
      <c r="H26" s="579"/>
      <c r="I26" s="579"/>
      <c r="J26" s="579"/>
      <c r="K26" s="579"/>
      <c r="L26" s="579"/>
      <c r="M26" s="580"/>
    </row>
    <row r="27" spans="1:16" ht="21" customHeight="1" thickBot="1" x14ac:dyDescent="0.3">
      <c r="A27" s="501" t="s">
        <v>416</v>
      </c>
      <c r="B27" s="502"/>
      <c r="C27" s="502"/>
      <c r="D27" s="502"/>
      <c r="E27" s="502"/>
      <c r="F27" s="502"/>
      <c r="G27" s="502"/>
      <c r="H27" s="502"/>
      <c r="I27" s="502"/>
      <c r="J27" s="502"/>
      <c r="K27" s="502"/>
      <c r="L27" s="502"/>
      <c r="M27" s="503"/>
    </row>
  </sheetData>
  <sheetProtection password="DDE8" sheet="1" objects="1" scenarios="1" selectLockedCells="1"/>
  <mergeCells count="40">
    <mergeCell ref="A26:M26"/>
    <mergeCell ref="A27:M27"/>
    <mergeCell ref="A23:M23"/>
    <mergeCell ref="A24:I25"/>
    <mergeCell ref="J24:K24"/>
    <mergeCell ref="L24:M24"/>
    <mergeCell ref="J25:K25"/>
    <mergeCell ref="L25:M25"/>
    <mergeCell ref="A21:F22"/>
    <mergeCell ref="G21:H21"/>
    <mergeCell ref="J21:K21"/>
    <mergeCell ref="L21:M21"/>
    <mergeCell ref="G22:H22"/>
    <mergeCell ref="J22:K22"/>
    <mergeCell ref="L22:M22"/>
    <mergeCell ref="A18:F18"/>
    <mergeCell ref="A19:M19"/>
    <mergeCell ref="A20:F20"/>
    <mergeCell ref="G20:M20"/>
    <mergeCell ref="A15:A17"/>
    <mergeCell ref="B15:B17"/>
    <mergeCell ref="C15:C17"/>
    <mergeCell ref="A1:D5"/>
    <mergeCell ref="A7:D8"/>
    <mergeCell ref="A11:M11"/>
    <mergeCell ref="E1:M3"/>
    <mergeCell ref="E4:M7"/>
    <mergeCell ref="A12:M12"/>
    <mergeCell ref="M13:M14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E13:E14"/>
    <mergeCell ref="F13:F14"/>
  </mergeCells>
  <pageMargins left="0.511811024" right="0.511811024" top="0.78740157499999996" bottom="0.78740157499999996" header="0.31496062000000002" footer="0.31496062000000002"/>
  <pageSetup paperSize="9" scale="79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W54"/>
  <sheetViews>
    <sheetView showGridLines="0" topLeftCell="A16" zoomScaleNormal="100" workbookViewId="0">
      <selection activeCell="G18" sqref="G18"/>
    </sheetView>
  </sheetViews>
  <sheetFormatPr defaultColWidth="9.140625" defaultRowHeight="15" x14ac:dyDescent="0.25"/>
  <cols>
    <col min="1" max="1" width="6" customWidth="1"/>
    <col min="2" max="2" width="11.140625" customWidth="1"/>
    <col min="3" max="3" width="12.140625" customWidth="1"/>
    <col min="4" max="4" width="8.28515625" customWidth="1"/>
    <col min="5" max="5" width="16" customWidth="1"/>
    <col min="6" max="6" width="8.85546875" customWidth="1"/>
    <col min="7" max="7" width="15" customWidth="1"/>
    <col min="8" max="8" width="14.85546875" customWidth="1"/>
    <col min="9" max="9" width="11.85546875" customWidth="1"/>
    <col min="10" max="10" width="14.85546875" customWidth="1"/>
    <col min="11" max="11" width="17.42578125" customWidth="1"/>
    <col min="12" max="12" width="9.7109375" customWidth="1"/>
    <col min="13" max="13" width="17.140625" customWidth="1"/>
    <col min="14" max="14" width="19.140625" customWidth="1"/>
    <col min="15" max="15" width="21.28515625" customWidth="1"/>
    <col min="17" max="17" width="15.7109375" customWidth="1"/>
    <col min="19" max="19" width="19" customWidth="1"/>
    <col min="23" max="23" width="12.85546875" bestFit="1" customWidth="1"/>
  </cols>
  <sheetData>
    <row r="1" spans="1:19" x14ac:dyDescent="0.25">
      <c r="A1" s="4"/>
      <c r="B1" s="175"/>
      <c r="C1" s="175"/>
      <c r="D1" s="175"/>
      <c r="E1" s="5"/>
      <c r="F1" s="175"/>
      <c r="G1" s="542" t="s">
        <v>1</v>
      </c>
      <c r="H1" s="542"/>
      <c r="I1" s="542"/>
      <c r="J1" s="542"/>
      <c r="K1" s="542"/>
      <c r="L1" s="542"/>
      <c r="M1" s="542"/>
      <c r="N1" s="542"/>
      <c r="O1" s="542"/>
    </row>
    <row r="2" spans="1:19" x14ac:dyDescent="0.25">
      <c r="A2" s="543" t="s">
        <v>0</v>
      </c>
      <c r="B2" s="543"/>
      <c r="C2" s="543"/>
      <c r="D2" s="543"/>
      <c r="E2" s="543"/>
      <c r="F2" s="175"/>
      <c r="G2" s="542"/>
      <c r="H2" s="542"/>
      <c r="I2" s="542"/>
      <c r="J2" s="542"/>
      <c r="K2" s="542"/>
      <c r="L2" s="542"/>
      <c r="M2" s="542"/>
      <c r="N2" s="542"/>
      <c r="O2" s="542"/>
    </row>
    <row r="3" spans="1:19" x14ac:dyDescent="0.25">
      <c r="A3" s="543"/>
      <c r="B3" s="543"/>
      <c r="C3" s="543"/>
      <c r="D3" s="543"/>
      <c r="E3" s="543"/>
      <c r="F3" s="175"/>
      <c r="G3" s="542"/>
      <c r="H3" s="542"/>
      <c r="I3" s="542"/>
      <c r="J3" s="542"/>
      <c r="K3" s="542"/>
      <c r="L3" s="542"/>
      <c r="M3" s="542"/>
      <c r="N3" s="542"/>
      <c r="O3" s="542"/>
    </row>
    <row r="4" spans="1:19" x14ac:dyDescent="0.25">
      <c r="A4" s="543"/>
      <c r="B4" s="543"/>
      <c r="C4" s="543"/>
      <c r="D4" s="543"/>
      <c r="E4" s="543"/>
      <c r="F4" s="175"/>
      <c r="G4" s="542" t="s">
        <v>177</v>
      </c>
      <c r="H4" s="542"/>
      <c r="I4" s="542"/>
      <c r="J4" s="542"/>
      <c r="K4" s="542"/>
      <c r="L4" s="542"/>
      <c r="M4" s="542"/>
      <c r="N4" s="542"/>
      <c r="O4" s="542"/>
    </row>
    <row r="5" spans="1:19" x14ac:dyDescent="0.25">
      <c r="A5" s="543"/>
      <c r="B5" s="543"/>
      <c r="C5" s="543"/>
      <c r="D5" s="543"/>
      <c r="E5" s="543"/>
      <c r="F5" s="175"/>
      <c r="G5" s="542"/>
      <c r="H5" s="542"/>
      <c r="I5" s="542"/>
      <c r="J5" s="542"/>
      <c r="K5" s="542"/>
      <c r="L5" s="542"/>
      <c r="M5" s="542"/>
      <c r="N5" s="542"/>
      <c r="O5" s="542"/>
    </row>
    <row r="6" spans="1:19" x14ac:dyDescent="0.25">
      <c r="A6" s="6"/>
      <c r="B6" s="175"/>
      <c r="C6" s="175"/>
      <c r="D6" s="175"/>
      <c r="E6" s="175"/>
      <c r="F6" s="175"/>
      <c r="G6" s="542"/>
      <c r="H6" s="542"/>
      <c r="I6" s="542"/>
      <c r="J6" s="542"/>
      <c r="K6" s="542"/>
      <c r="L6" s="542"/>
      <c r="M6" s="542"/>
      <c r="N6" s="542"/>
      <c r="O6" s="542"/>
    </row>
    <row r="7" spans="1:19" x14ac:dyDescent="0.25">
      <c r="A7" s="544" t="s">
        <v>78</v>
      </c>
      <c r="B7" s="544"/>
      <c r="C7" s="544"/>
      <c r="D7" s="544"/>
      <c r="E7" s="544"/>
      <c r="F7" s="175"/>
      <c r="G7" s="542"/>
      <c r="H7" s="542"/>
      <c r="I7" s="542"/>
      <c r="J7" s="542"/>
      <c r="K7" s="542"/>
      <c r="L7" s="542"/>
      <c r="M7" s="542"/>
      <c r="N7" s="542"/>
      <c r="O7" s="542"/>
    </row>
    <row r="8" spans="1:19" ht="14.45" x14ac:dyDescent="0.35">
      <c r="Q8" s="21"/>
      <c r="R8" s="21"/>
      <c r="S8" s="21"/>
    </row>
    <row r="9" spans="1:19" thickBot="1" x14ac:dyDescent="0.4">
      <c r="Q9" s="21"/>
      <c r="R9" s="21"/>
      <c r="S9" s="21"/>
    </row>
    <row r="10" spans="1:19" ht="15" customHeight="1" thickBot="1" x14ac:dyDescent="0.4">
      <c r="A10" s="478" t="s">
        <v>384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80"/>
      <c r="Q10" s="21"/>
      <c r="R10" s="21"/>
      <c r="S10" s="21"/>
    </row>
    <row r="11" spans="1:19" ht="15" customHeight="1" thickBot="1" x14ac:dyDescent="0.4">
      <c r="A11" s="392" t="s">
        <v>245</v>
      </c>
      <c r="B11" s="393"/>
      <c r="C11" s="393"/>
      <c r="D11" s="393"/>
      <c r="E11" s="393"/>
      <c r="F11" s="393"/>
      <c r="G11" s="393"/>
      <c r="H11" s="393"/>
      <c r="I11" s="393"/>
      <c r="J11" s="393"/>
      <c r="K11" s="393"/>
      <c r="L11" s="393"/>
      <c r="M11" s="393"/>
      <c r="N11" s="393"/>
      <c r="O11" s="394"/>
      <c r="Q11" s="21"/>
      <c r="R11" s="21"/>
      <c r="S11" s="21"/>
    </row>
    <row r="12" spans="1:19" ht="20.100000000000001" customHeight="1" x14ac:dyDescent="0.25">
      <c r="A12" s="402" t="s">
        <v>175</v>
      </c>
      <c r="B12" s="404" t="s">
        <v>236</v>
      </c>
      <c r="C12" s="404" t="s">
        <v>253</v>
      </c>
      <c r="D12" s="404" t="s">
        <v>237</v>
      </c>
      <c r="E12" s="404"/>
      <c r="F12" s="406" t="s">
        <v>182</v>
      </c>
      <c r="G12" s="406"/>
      <c r="H12" s="400" t="s">
        <v>238</v>
      </c>
      <c r="I12" s="408" t="s">
        <v>240</v>
      </c>
      <c r="J12" s="400" t="s">
        <v>242</v>
      </c>
      <c r="K12" s="400" t="s">
        <v>241</v>
      </c>
      <c r="L12" s="410" t="s">
        <v>348</v>
      </c>
      <c r="M12" s="400" t="s">
        <v>368</v>
      </c>
      <c r="N12" s="400" t="s">
        <v>244</v>
      </c>
      <c r="O12" s="384" t="s">
        <v>371</v>
      </c>
      <c r="Q12" s="21"/>
      <c r="R12" s="21"/>
      <c r="S12" s="21"/>
    </row>
    <row r="13" spans="1:19" ht="24" customHeight="1" thickBot="1" x14ac:dyDescent="0.3">
      <c r="A13" s="403"/>
      <c r="B13" s="405"/>
      <c r="C13" s="405"/>
      <c r="D13" s="405"/>
      <c r="E13" s="405"/>
      <c r="F13" s="407"/>
      <c r="G13" s="546"/>
      <c r="H13" s="401"/>
      <c r="I13" s="409"/>
      <c r="J13" s="401"/>
      <c r="K13" s="401"/>
      <c r="L13" s="411"/>
      <c r="M13" s="401"/>
      <c r="N13" s="401"/>
      <c r="O13" s="385"/>
      <c r="Q13" s="33"/>
      <c r="R13" s="21"/>
      <c r="S13" s="21"/>
    </row>
    <row r="14" spans="1:19" ht="20.100000000000001" customHeight="1" x14ac:dyDescent="0.25">
      <c r="A14" s="587" t="s">
        <v>117</v>
      </c>
      <c r="B14" s="535" t="s">
        <v>77</v>
      </c>
      <c r="C14" s="532" t="s">
        <v>4</v>
      </c>
      <c r="D14" s="588" t="s">
        <v>77</v>
      </c>
      <c r="E14" s="588"/>
      <c r="F14" s="278"/>
      <c r="G14" s="281"/>
      <c r="H14" s="110">
        <f>G14</f>
        <v>0</v>
      </c>
      <c r="I14" s="111">
        <v>9</v>
      </c>
      <c r="J14" s="52">
        <f>I14*1500000</f>
        <v>13500000</v>
      </c>
      <c r="K14" s="112">
        <f>H14*I14</f>
        <v>0</v>
      </c>
      <c r="L14" s="217"/>
      <c r="M14" s="52">
        <f>IF(G14&gt;0,J14*L14,0)</f>
        <v>0</v>
      </c>
      <c r="N14" s="113">
        <f>K14+M14</f>
        <v>0</v>
      </c>
      <c r="O14" s="113">
        <f>N14*12</f>
        <v>0</v>
      </c>
      <c r="Q14" s="34"/>
      <c r="R14" s="35"/>
      <c r="S14" s="36"/>
    </row>
    <row r="15" spans="1:19" ht="20.100000000000001" customHeight="1" thickBot="1" x14ac:dyDescent="0.3">
      <c r="A15" s="587"/>
      <c r="B15" s="535"/>
      <c r="C15" s="412"/>
      <c r="D15" s="585" t="s">
        <v>232</v>
      </c>
      <c r="E15" s="586"/>
      <c r="F15" s="280"/>
      <c r="G15" s="279">
        <f>H14</f>
        <v>0</v>
      </c>
      <c r="H15" s="110">
        <f>G15</f>
        <v>0</v>
      </c>
      <c r="I15" s="114">
        <v>2</v>
      </c>
      <c r="J15" s="64">
        <f>850000*I15</f>
        <v>1700000</v>
      </c>
      <c r="K15" s="115">
        <f>H15*I15</f>
        <v>0</v>
      </c>
      <c r="L15" s="116">
        <f>$L$14</f>
        <v>0</v>
      </c>
      <c r="M15" s="52">
        <f>IF(G15&gt;0,J15*L15,0)</f>
        <v>0</v>
      </c>
      <c r="N15" s="117">
        <f>K15+M15</f>
        <v>0</v>
      </c>
      <c r="O15" s="117">
        <f>N15*12</f>
        <v>0</v>
      </c>
      <c r="Q15" s="21"/>
      <c r="R15" s="35"/>
      <c r="S15" s="36"/>
    </row>
    <row r="16" spans="1:19" ht="20.25" customHeight="1" x14ac:dyDescent="0.25">
      <c r="A16" s="587"/>
      <c r="B16" s="535"/>
      <c r="C16" s="533" t="s">
        <v>417</v>
      </c>
      <c r="D16" s="402" t="s">
        <v>260</v>
      </c>
      <c r="E16" s="404" t="s">
        <v>237</v>
      </c>
      <c r="F16" s="404" t="s">
        <v>254</v>
      </c>
      <c r="G16" s="410" t="s">
        <v>255</v>
      </c>
      <c r="H16" s="400" t="s">
        <v>391</v>
      </c>
      <c r="I16" s="408" t="s">
        <v>240</v>
      </c>
      <c r="J16" s="400" t="s">
        <v>242</v>
      </c>
      <c r="K16" s="400" t="s">
        <v>241</v>
      </c>
      <c r="L16" s="410" t="s">
        <v>348</v>
      </c>
      <c r="M16" s="400" t="s">
        <v>373</v>
      </c>
      <c r="N16" s="400" t="s">
        <v>244</v>
      </c>
      <c r="O16" s="384" t="s">
        <v>371</v>
      </c>
      <c r="Q16" s="22"/>
      <c r="R16" s="11"/>
      <c r="S16" s="36"/>
    </row>
    <row r="17" spans="1:23" ht="28.5" customHeight="1" thickBot="1" x14ac:dyDescent="0.3">
      <c r="A17" s="587"/>
      <c r="B17" s="535"/>
      <c r="C17" s="534"/>
      <c r="D17" s="403"/>
      <c r="E17" s="405"/>
      <c r="F17" s="405"/>
      <c r="G17" s="411"/>
      <c r="H17" s="401"/>
      <c r="I17" s="409"/>
      <c r="J17" s="401"/>
      <c r="K17" s="401"/>
      <c r="L17" s="411"/>
      <c r="M17" s="401"/>
      <c r="N17" s="401"/>
      <c r="O17" s="385"/>
      <c r="Q17" s="28"/>
      <c r="R17" s="11"/>
      <c r="S17" s="36"/>
    </row>
    <row r="18" spans="1:23" ht="18" customHeight="1" x14ac:dyDescent="0.25">
      <c r="A18" s="587"/>
      <c r="B18" s="535"/>
      <c r="C18" s="535"/>
      <c r="D18" s="532" t="s">
        <v>352</v>
      </c>
      <c r="E18" s="118" t="s">
        <v>388</v>
      </c>
      <c r="F18" s="100">
        <f>29.8*2</f>
        <v>59.6</v>
      </c>
      <c r="G18" s="218"/>
      <c r="H18" s="119">
        <f>G18*F18</f>
        <v>0</v>
      </c>
      <c r="I18" s="101">
        <v>4</v>
      </c>
      <c r="J18" s="84">
        <f>I18*800000</f>
        <v>3200000</v>
      </c>
      <c r="K18" s="52">
        <f>H18*I18</f>
        <v>0</v>
      </c>
      <c r="L18" s="102">
        <f>$L$14</f>
        <v>0</v>
      </c>
      <c r="M18" s="52">
        <f>IF(G18&gt;0,J18*L18,0)</f>
        <v>0</v>
      </c>
      <c r="N18" s="52">
        <f t="shared" ref="N18:N26" si="0">K18+M18</f>
        <v>0</v>
      </c>
      <c r="O18" s="52">
        <f t="shared" ref="O18:O26" si="1">N18*12</f>
        <v>0</v>
      </c>
      <c r="Q18" s="28"/>
      <c r="R18" s="11"/>
      <c r="S18" s="36"/>
      <c r="T18" s="24"/>
      <c r="U18" s="25"/>
      <c r="V18" s="10"/>
      <c r="W18" s="25"/>
    </row>
    <row r="19" spans="1:23" ht="18" customHeight="1" x14ac:dyDescent="0.25">
      <c r="A19" s="587"/>
      <c r="B19" s="535"/>
      <c r="C19" s="535"/>
      <c r="D19" s="532"/>
      <c r="E19" s="120" t="s">
        <v>104</v>
      </c>
      <c r="F19" s="121">
        <f>44.7*2</f>
        <v>89.4</v>
      </c>
      <c r="G19" s="122">
        <f>$G$18</f>
        <v>0</v>
      </c>
      <c r="H19" s="123">
        <f t="shared" ref="H19:H39" si="2">G19*F19</f>
        <v>0</v>
      </c>
      <c r="I19" s="60">
        <v>3</v>
      </c>
      <c r="J19" s="124">
        <f>I19*700000</f>
        <v>2100000</v>
      </c>
      <c r="K19" s="56">
        <f t="shared" ref="K19:K22" si="3">H19*I19</f>
        <v>0</v>
      </c>
      <c r="L19" s="102">
        <f t="shared" ref="L19:L39" si="4">$L$14</f>
        <v>0</v>
      </c>
      <c r="M19" s="52">
        <f t="shared" ref="M19:M39" si="5">IF(G19&gt;0,J19*L19,0)</f>
        <v>0</v>
      </c>
      <c r="N19" s="52">
        <f t="shared" si="0"/>
        <v>0</v>
      </c>
      <c r="O19" s="52">
        <f t="shared" si="1"/>
        <v>0</v>
      </c>
      <c r="Q19" s="28"/>
      <c r="R19" s="11"/>
      <c r="S19" s="36"/>
      <c r="T19" s="26"/>
      <c r="U19" s="23"/>
      <c r="V19" s="10"/>
      <c r="W19" s="27"/>
    </row>
    <row r="20" spans="1:23" ht="18" customHeight="1" x14ac:dyDescent="0.25">
      <c r="A20" s="587"/>
      <c r="B20" s="535"/>
      <c r="C20" s="535"/>
      <c r="D20" s="412"/>
      <c r="E20" s="120" t="s">
        <v>114</v>
      </c>
      <c r="F20" s="86">
        <f>88.5*2</f>
        <v>177</v>
      </c>
      <c r="G20" s="122">
        <f>$G$18</f>
        <v>0</v>
      </c>
      <c r="H20" s="123">
        <f t="shared" si="2"/>
        <v>0</v>
      </c>
      <c r="I20" s="60">
        <v>3</v>
      </c>
      <c r="J20" s="124">
        <f>I20*700000</f>
        <v>2100000</v>
      </c>
      <c r="K20" s="56">
        <f t="shared" si="3"/>
        <v>0</v>
      </c>
      <c r="L20" s="102">
        <f t="shared" si="4"/>
        <v>0</v>
      </c>
      <c r="M20" s="52">
        <f t="shared" si="5"/>
        <v>0</v>
      </c>
      <c r="N20" s="52">
        <f t="shared" si="0"/>
        <v>0</v>
      </c>
      <c r="O20" s="52">
        <f t="shared" si="1"/>
        <v>0</v>
      </c>
      <c r="Q20" s="28"/>
      <c r="R20" s="11"/>
      <c r="S20" s="36"/>
      <c r="T20" s="26"/>
      <c r="U20" s="23"/>
      <c r="V20" s="10"/>
      <c r="W20" s="27"/>
    </row>
    <row r="21" spans="1:23" ht="18" customHeight="1" x14ac:dyDescent="0.25">
      <c r="A21" s="587"/>
      <c r="B21" s="535"/>
      <c r="C21" s="535"/>
      <c r="D21" s="413" t="s">
        <v>353</v>
      </c>
      <c r="E21" s="120" t="s">
        <v>105</v>
      </c>
      <c r="F21" s="121">
        <f>83.1*2</f>
        <v>166.2</v>
      </c>
      <c r="G21" s="219"/>
      <c r="H21" s="123">
        <f t="shared" si="2"/>
        <v>0</v>
      </c>
      <c r="I21" s="60">
        <v>4</v>
      </c>
      <c r="J21" s="124">
        <f>I21*1000000</f>
        <v>4000000</v>
      </c>
      <c r="K21" s="56">
        <f t="shared" si="3"/>
        <v>0</v>
      </c>
      <c r="L21" s="102">
        <f t="shared" si="4"/>
        <v>0</v>
      </c>
      <c r="M21" s="52">
        <f t="shared" si="5"/>
        <v>0</v>
      </c>
      <c r="N21" s="52">
        <f t="shared" si="0"/>
        <v>0</v>
      </c>
      <c r="O21" s="52">
        <f t="shared" si="1"/>
        <v>0</v>
      </c>
      <c r="Q21" s="28"/>
      <c r="R21" s="11"/>
      <c r="S21" s="36"/>
      <c r="T21" s="26"/>
      <c r="U21" s="23"/>
      <c r="V21" s="10"/>
      <c r="W21" s="27"/>
    </row>
    <row r="22" spans="1:23" ht="18" customHeight="1" x14ac:dyDescent="0.25">
      <c r="A22" s="587"/>
      <c r="B22" s="535"/>
      <c r="C22" s="535"/>
      <c r="D22" s="413"/>
      <c r="E22" s="120" t="s">
        <v>106</v>
      </c>
      <c r="F22" s="121">
        <f>95.3*2</f>
        <v>190.6</v>
      </c>
      <c r="G22" s="122">
        <f>G21</f>
        <v>0</v>
      </c>
      <c r="H22" s="123">
        <f t="shared" si="2"/>
        <v>0</v>
      </c>
      <c r="I22" s="60">
        <v>4</v>
      </c>
      <c r="J22" s="124">
        <f>I22*800000</f>
        <v>3200000</v>
      </c>
      <c r="K22" s="56">
        <f t="shared" si="3"/>
        <v>0</v>
      </c>
      <c r="L22" s="102">
        <f t="shared" si="4"/>
        <v>0</v>
      </c>
      <c r="M22" s="52">
        <f t="shared" si="5"/>
        <v>0</v>
      </c>
      <c r="N22" s="52">
        <f t="shared" si="0"/>
        <v>0</v>
      </c>
      <c r="O22" s="52">
        <f t="shared" si="1"/>
        <v>0</v>
      </c>
      <c r="Q22" s="28"/>
      <c r="R22" s="11"/>
      <c r="S22" s="36"/>
      <c r="T22" s="26"/>
      <c r="U22" s="23"/>
      <c r="V22" s="10"/>
      <c r="W22" s="27"/>
    </row>
    <row r="23" spans="1:23" ht="21" x14ac:dyDescent="0.25">
      <c r="A23" s="587"/>
      <c r="B23" s="535"/>
      <c r="C23" s="535"/>
      <c r="D23" s="165" t="s">
        <v>354</v>
      </c>
      <c r="E23" s="120" t="s">
        <v>107</v>
      </c>
      <c r="F23" s="121">
        <f>65.1*2</f>
        <v>130.19999999999999</v>
      </c>
      <c r="G23" s="219"/>
      <c r="H23" s="123">
        <f t="shared" si="2"/>
        <v>0</v>
      </c>
      <c r="I23" s="60">
        <v>3</v>
      </c>
      <c r="J23" s="124">
        <f>I23*700000</f>
        <v>2100000</v>
      </c>
      <c r="K23" s="56">
        <f t="shared" ref="K23:K31" si="6">H23*I23</f>
        <v>0</v>
      </c>
      <c r="L23" s="102">
        <f t="shared" si="4"/>
        <v>0</v>
      </c>
      <c r="M23" s="52">
        <f t="shared" si="5"/>
        <v>0</v>
      </c>
      <c r="N23" s="52">
        <f t="shared" si="0"/>
        <v>0</v>
      </c>
      <c r="O23" s="52">
        <f t="shared" si="1"/>
        <v>0</v>
      </c>
      <c r="Q23" s="28"/>
      <c r="R23" s="35"/>
      <c r="S23" s="36"/>
      <c r="T23" s="26"/>
      <c r="U23" s="23"/>
      <c r="V23" s="10"/>
      <c r="W23" s="27"/>
    </row>
    <row r="24" spans="1:23" ht="21" x14ac:dyDescent="0.25">
      <c r="A24" s="587"/>
      <c r="B24" s="535"/>
      <c r="C24" s="535"/>
      <c r="D24" s="165" t="s">
        <v>355</v>
      </c>
      <c r="E24" s="120" t="s">
        <v>108</v>
      </c>
      <c r="F24" s="121">
        <f>72.7*2</f>
        <v>145.4</v>
      </c>
      <c r="G24" s="122">
        <f>G23</f>
        <v>0</v>
      </c>
      <c r="H24" s="123">
        <f t="shared" si="2"/>
        <v>0</v>
      </c>
      <c r="I24" s="60">
        <v>4</v>
      </c>
      <c r="J24" s="124">
        <f>I24*700000</f>
        <v>2800000</v>
      </c>
      <c r="K24" s="56">
        <f t="shared" si="6"/>
        <v>0</v>
      </c>
      <c r="L24" s="102">
        <f t="shared" si="4"/>
        <v>0</v>
      </c>
      <c r="M24" s="52">
        <f t="shared" si="5"/>
        <v>0</v>
      </c>
      <c r="N24" s="52">
        <f t="shared" si="0"/>
        <v>0</v>
      </c>
      <c r="O24" s="52">
        <f t="shared" si="1"/>
        <v>0</v>
      </c>
      <c r="Q24" s="28"/>
      <c r="R24" s="35"/>
      <c r="S24" s="36"/>
      <c r="T24" s="26"/>
      <c r="U24" s="23"/>
      <c r="V24" s="10"/>
      <c r="W24" s="27"/>
    </row>
    <row r="25" spans="1:23" ht="26.25" customHeight="1" x14ac:dyDescent="0.25">
      <c r="A25" s="587"/>
      <c r="B25" s="535"/>
      <c r="C25" s="535"/>
      <c r="D25" s="414" t="s">
        <v>356</v>
      </c>
      <c r="E25" s="120" t="s">
        <v>209</v>
      </c>
      <c r="F25" s="121">
        <f>19.6*2</f>
        <v>39.200000000000003</v>
      </c>
      <c r="G25" s="219"/>
      <c r="H25" s="123">
        <f t="shared" si="2"/>
        <v>0</v>
      </c>
      <c r="I25" s="60">
        <v>2</v>
      </c>
      <c r="J25" s="124">
        <f>I25*600000</f>
        <v>1200000</v>
      </c>
      <c r="K25" s="56">
        <f t="shared" si="6"/>
        <v>0</v>
      </c>
      <c r="L25" s="102">
        <f t="shared" si="4"/>
        <v>0</v>
      </c>
      <c r="M25" s="52">
        <f t="shared" si="5"/>
        <v>0</v>
      </c>
      <c r="N25" s="52">
        <f>K25+M25</f>
        <v>0</v>
      </c>
      <c r="O25" s="52">
        <f t="shared" si="1"/>
        <v>0</v>
      </c>
      <c r="Q25" s="28"/>
      <c r="R25" s="35"/>
      <c r="S25" s="36"/>
      <c r="T25" s="26"/>
      <c r="U25" s="23"/>
      <c r="V25" s="10"/>
      <c r="W25" s="27"/>
    </row>
    <row r="26" spans="1:23" ht="18" customHeight="1" x14ac:dyDescent="0.25">
      <c r="A26" s="587"/>
      <c r="B26" s="535"/>
      <c r="C26" s="535"/>
      <c r="D26" s="600"/>
      <c r="E26" s="120" t="s">
        <v>109</v>
      </c>
      <c r="F26" s="121">
        <f>55.3*2</f>
        <v>110.6</v>
      </c>
      <c r="G26" s="122">
        <f>G25</f>
        <v>0</v>
      </c>
      <c r="H26" s="123">
        <f t="shared" si="2"/>
        <v>0</v>
      </c>
      <c r="I26" s="60">
        <v>4</v>
      </c>
      <c r="J26" s="124">
        <f>I26*800000</f>
        <v>3200000</v>
      </c>
      <c r="K26" s="56">
        <f t="shared" si="6"/>
        <v>0</v>
      </c>
      <c r="L26" s="102">
        <f t="shared" si="4"/>
        <v>0</v>
      </c>
      <c r="M26" s="52">
        <f t="shared" si="5"/>
        <v>0</v>
      </c>
      <c r="N26" s="52">
        <f t="shared" si="0"/>
        <v>0</v>
      </c>
      <c r="O26" s="52">
        <f t="shared" si="1"/>
        <v>0</v>
      </c>
      <c r="Q26" s="28"/>
      <c r="R26" s="35"/>
      <c r="S26" s="36"/>
      <c r="T26" s="26"/>
      <c r="U26" s="23"/>
      <c r="V26" s="10"/>
      <c r="W26" s="27"/>
    </row>
    <row r="27" spans="1:23" ht="18" customHeight="1" x14ac:dyDescent="0.25">
      <c r="A27" s="587"/>
      <c r="B27" s="535"/>
      <c r="C27" s="535"/>
      <c r="D27" s="414" t="s">
        <v>357</v>
      </c>
      <c r="E27" s="120" t="s">
        <v>202</v>
      </c>
      <c r="F27" s="121">
        <f>66.1*2</f>
        <v>132.19999999999999</v>
      </c>
      <c r="G27" s="220"/>
      <c r="H27" s="123">
        <f t="shared" si="2"/>
        <v>0</v>
      </c>
      <c r="I27" s="60">
        <v>2</v>
      </c>
      <c r="J27" s="124">
        <f>I27*600000</f>
        <v>1200000</v>
      </c>
      <c r="K27" s="56">
        <f t="shared" si="6"/>
        <v>0</v>
      </c>
      <c r="L27" s="102">
        <f t="shared" si="4"/>
        <v>0</v>
      </c>
      <c r="M27" s="52">
        <f t="shared" si="5"/>
        <v>0</v>
      </c>
      <c r="N27" s="52">
        <f>K27+M27</f>
        <v>0</v>
      </c>
      <c r="O27" s="52">
        <f>N27*12</f>
        <v>0</v>
      </c>
      <c r="Q27" s="174"/>
      <c r="R27" s="35"/>
      <c r="S27" s="36"/>
      <c r="T27" s="26"/>
      <c r="U27" s="23"/>
      <c r="V27" s="10"/>
      <c r="W27" s="27"/>
    </row>
    <row r="28" spans="1:23" ht="18" customHeight="1" x14ac:dyDescent="0.25">
      <c r="A28" s="587"/>
      <c r="B28" s="535"/>
      <c r="C28" s="535"/>
      <c r="D28" s="599"/>
      <c r="E28" s="120" t="s">
        <v>207</v>
      </c>
      <c r="F28" s="121">
        <f>107*2</f>
        <v>214</v>
      </c>
      <c r="G28" s="122">
        <f>G27</f>
        <v>0</v>
      </c>
      <c r="H28" s="123">
        <f t="shared" si="2"/>
        <v>0</v>
      </c>
      <c r="I28" s="60">
        <v>2</v>
      </c>
      <c r="J28" s="124">
        <f>I28*600000</f>
        <v>1200000</v>
      </c>
      <c r="K28" s="56">
        <f t="shared" si="6"/>
        <v>0</v>
      </c>
      <c r="L28" s="102">
        <f t="shared" si="4"/>
        <v>0</v>
      </c>
      <c r="M28" s="52">
        <f t="shared" si="5"/>
        <v>0</v>
      </c>
      <c r="N28" s="52">
        <f t="shared" ref="N28:N39" si="7">K28+M28</f>
        <v>0</v>
      </c>
      <c r="O28" s="52">
        <f t="shared" ref="O28:O39" si="8">N28*12</f>
        <v>0</v>
      </c>
      <c r="Q28" s="174"/>
      <c r="R28" s="35"/>
      <c r="S28" s="36"/>
      <c r="T28" s="26"/>
      <c r="U28" s="23"/>
      <c r="V28" s="10"/>
      <c r="W28" s="27"/>
    </row>
    <row r="29" spans="1:23" ht="18" customHeight="1" x14ac:dyDescent="0.25">
      <c r="A29" s="587"/>
      <c r="B29" s="535"/>
      <c r="C29" s="535"/>
      <c r="D29" s="414" t="s">
        <v>358</v>
      </c>
      <c r="E29" s="120" t="s">
        <v>112</v>
      </c>
      <c r="F29" s="121">
        <f>71.1*2</f>
        <v>142.19999999999999</v>
      </c>
      <c r="G29" s="219"/>
      <c r="H29" s="123">
        <f t="shared" si="2"/>
        <v>0</v>
      </c>
      <c r="I29" s="60">
        <v>3</v>
      </c>
      <c r="J29" s="124">
        <f>I29*700000</f>
        <v>2100000</v>
      </c>
      <c r="K29" s="56">
        <f t="shared" si="6"/>
        <v>0</v>
      </c>
      <c r="L29" s="102">
        <f t="shared" si="4"/>
        <v>0</v>
      </c>
      <c r="M29" s="52">
        <f t="shared" si="5"/>
        <v>0</v>
      </c>
      <c r="N29" s="52">
        <f t="shared" si="7"/>
        <v>0</v>
      </c>
      <c r="O29" s="52">
        <f t="shared" si="8"/>
        <v>0</v>
      </c>
      <c r="Q29" s="174"/>
      <c r="R29" s="35"/>
      <c r="S29" s="36"/>
      <c r="T29" s="26"/>
      <c r="U29" s="23"/>
      <c r="V29" s="10"/>
      <c r="W29" s="27"/>
    </row>
    <row r="30" spans="1:23" ht="18" customHeight="1" x14ac:dyDescent="0.25">
      <c r="A30" s="587"/>
      <c r="B30" s="535"/>
      <c r="C30" s="535"/>
      <c r="D30" s="599"/>
      <c r="E30" s="120" t="s">
        <v>199</v>
      </c>
      <c r="F30" s="121">
        <f>94.9*2</f>
        <v>189.8</v>
      </c>
      <c r="G30" s="122">
        <f>G29</f>
        <v>0</v>
      </c>
      <c r="H30" s="123">
        <f t="shared" si="2"/>
        <v>0</v>
      </c>
      <c r="I30" s="60">
        <v>2</v>
      </c>
      <c r="J30" s="124">
        <f>I30*600000</f>
        <v>1200000</v>
      </c>
      <c r="K30" s="56">
        <f t="shared" si="6"/>
        <v>0</v>
      </c>
      <c r="L30" s="102">
        <f t="shared" si="4"/>
        <v>0</v>
      </c>
      <c r="M30" s="52">
        <f t="shared" si="5"/>
        <v>0</v>
      </c>
      <c r="N30" s="52">
        <f t="shared" si="7"/>
        <v>0</v>
      </c>
      <c r="O30" s="52">
        <f t="shared" si="8"/>
        <v>0</v>
      </c>
      <c r="Q30" s="174"/>
      <c r="R30" s="35"/>
      <c r="S30" s="36"/>
      <c r="T30" s="26"/>
      <c r="U30" s="23"/>
      <c r="V30" s="10"/>
      <c r="W30" s="27"/>
    </row>
    <row r="31" spans="1:23" ht="18" customHeight="1" x14ac:dyDescent="0.25">
      <c r="A31" s="587"/>
      <c r="B31" s="535"/>
      <c r="C31" s="535"/>
      <c r="D31" s="164" t="s">
        <v>359</v>
      </c>
      <c r="E31" s="120" t="s">
        <v>206</v>
      </c>
      <c r="F31" s="121">
        <f>144*2</f>
        <v>288</v>
      </c>
      <c r="G31" s="220"/>
      <c r="H31" s="123">
        <f t="shared" si="2"/>
        <v>0</v>
      </c>
      <c r="I31" s="60">
        <v>2</v>
      </c>
      <c r="J31" s="124">
        <f>I31*600000</f>
        <v>1200000</v>
      </c>
      <c r="K31" s="56">
        <f t="shared" si="6"/>
        <v>0</v>
      </c>
      <c r="L31" s="102">
        <f t="shared" si="4"/>
        <v>0</v>
      </c>
      <c r="M31" s="52">
        <f t="shared" si="5"/>
        <v>0</v>
      </c>
      <c r="N31" s="52">
        <f t="shared" si="7"/>
        <v>0</v>
      </c>
      <c r="O31" s="52">
        <f t="shared" si="8"/>
        <v>0</v>
      </c>
      <c r="Q31" s="174"/>
      <c r="R31" s="35"/>
      <c r="S31" s="36"/>
      <c r="T31" s="26"/>
      <c r="U31" s="23"/>
      <c r="V31" s="10"/>
      <c r="W31" s="27"/>
    </row>
    <row r="32" spans="1:23" ht="18" customHeight="1" x14ac:dyDescent="0.25">
      <c r="A32" s="587"/>
      <c r="B32" s="535"/>
      <c r="C32" s="535"/>
      <c r="D32" s="414" t="s">
        <v>360</v>
      </c>
      <c r="E32" s="120" t="s">
        <v>96</v>
      </c>
      <c r="F32" s="121">
        <f>132*2</f>
        <v>264</v>
      </c>
      <c r="G32" s="219"/>
      <c r="H32" s="123">
        <f t="shared" si="2"/>
        <v>0</v>
      </c>
      <c r="I32" s="60">
        <v>4</v>
      </c>
      <c r="J32" s="124">
        <f>I32*700000</f>
        <v>2800000</v>
      </c>
      <c r="K32" s="56">
        <f t="shared" ref="K32:K36" si="9">H32*I32</f>
        <v>0</v>
      </c>
      <c r="L32" s="102">
        <f t="shared" si="4"/>
        <v>0</v>
      </c>
      <c r="M32" s="52">
        <f t="shared" si="5"/>
        <v>0</v>
      </c>
      <c r="N32" s="52">
        <f t="shared" si="7"/>
        <v>0</v>
      </c>
      <c r="O32" s="52">
        <f t="shared" si="8"/>
        <v>0</v>
      </c>
      <c r="Q32" s="28"/>
      <c r="R32" s="35"/>
      <c r="S32" s="36"/>
      <c r="T32" s="26"/>
      <c r="U32" s="23"/>
      <c r="V32" s="10"/>
      <c r="W32" s="27"/>
    </row>
    <row r="33" spans="1:23" ht="18" customHeight="1" x14ac:dyDescent="0.25">
      <c r="A33" s="587"/>
      <c r="B33" s="535"/>
      <c r="C33" s="535"/>
      <c r="D33" s="532"/>
      <c r="E33" s="120" t="s">
        <v>97</v>
      </c>
      <c r="F33" s="121">
        <f>119*2</f>
        <v>238</v>
      </c>
      <c r="G33" s="122">
        <f>G32</f>
        <v>0</v>
      </c>
      <c r="H33" s="123">
        <f t="shared" si="2"/>
        <v>0</v>
      </c>
      <c r="I33" s="60">
        <v>3</v>
      </c>
      <c r="J33" s="124">
        <f>I33*700000</f>
        <v>2100000</v>
      </c>
      <c r="K33" s="56">
        <f t="shared" si="9"/>
        <v>0</v>
      </c>
      <c r="L33" s="102">
        <f t="shared" si="4"/>
        <v>0</v>
      </c>
      <c r="M33" s="52">
        <f t="shared" si="5"/>
        <v>0</v>
      </c>
      <c r="N33" s="52">
        <f t="shared" si="7"/>
        <v>0</v>
      </c>
      <c r="O33" s="52">
        <f t="shared" si="8"/>
        <v>0</v>
      </c>
      <c r="Q33" s="28"/>
      <c r="R33" s="35"/>
      <c r="S33" s="36"/>
      <c r="T33" s="26"/>
      <c r="U33" s="23"/>
      <c r="V33" s="10"/>
      <c r="W33" s="27"/>
    </row>
    <row r="34" spans="1:23" ht="18" customHeight="1" x14ac:dyDescent="0.25">
      <c r="A34" s="587"/>
      <c r="B34" s="535"/>
      <c r="C34" s="535"/>
      <c r="D34" s="414" t="s">
        <v>361</v>
      </c>
      <c r="E34" s="120" t="s">
        <v>93</v>
      </c>
      <c r="F34" s="121">
        <f>88.6*2</f>
        <v>177.2</v>
      </c>
      <c r="G34" s="219"/>
      <c r="H34" s="123">
        <f>G34*F34</f>
        <v>0</v>
      </c>
      <c r="I34" s="60">
        <v>6</v>
      </c>
      <c r="J34" s="124">
        <f>I34*1000000</f>
        <v>6000000</v>
      </c>
      <c r="K34" s="56">
        <f>H34*I34</f>
        <v>0</v>
      </c>
      <c r="L34" s="102">
        <f t="shared" si="4"/>
        <v>0</v>
      </c>
      <c r="M34" s="52">
        <f t="shared" si="5"/>
        <v>0</v>
      </c>
      <c r="N34" s="52">
        <f>K34+M34</f>
        <v>0</v>
      </c>
      <c r="O34" s="52">
        <f>N34*12</f>
        <v>0</v>
      </c>
      <c r="Q34" s="37"/>
      <c r="R34" s="35"/>
      <c r="S34" s="36"/>
      <c r="T34" s="26"/>
      <c r="U34" s="23"/>
      <c r="V34" s="10"/>
      <c r="W34" s="27"/>
    </row>
    <row r="35" spans="1:23" ht="18" customHeight="1" x14ac:dyDescent="0.25">
      <c r="A35" s="587"/>
      <c r="B35" s="535"/>
      <c r="C35" s="535"/>
      <c r="D35" s="532"/>
      <c r="E35" s="120" t="s">
        <v>98</v>
      </c>
      <c r="F35" s="121">
        <f>141*2</f>
        <v>282</v>
      </c>
      <c r="G35" s="122">
        <f>G34</f>
        <v>0</v>
      </c>
      <c r="H35" s="123">
        <f>G35*F35</f>
        <v>0</v>
      </c>
      <c r="I35" s="60">
        <v>3</v>
      </c>
      <c r="J35" s="124">
        <f>I35*700000</f>
        <v>2100000</v>
      </c>
      <c r="K35" s="56">
        <f>H35*I35</f>
        <v>0</v>
      </c>
      <c r="L35" s="102">
        <f t="shared" si="4"/>
        <v>0</v>
      </c>
      <c r="M35" s="52">
        <f t="shared" si="5"/>
        <v>0</v>
      </c>
      <c r="N35" s="52">
        <f>K35+M35</f>
        <v>0</v>
      </c>
      <c r="O35" s="52">
        <f>N35*12</f>
        <v>0</v>
      </c>
      <c r="Q35" s="37"/>
      <c r="R35" s="35"/>
      <c r="S35" s="36"/>
      <c r="T35" s="26"/>
      <c r="U35" s="23"/>
      <c r="V35" s="10"/>
      <c r="W35" s="27"/>
    </row>
    <row r="36" spans="1:23" ht="18" customHeight="1" x14ac:dyDescent="0.25">
      <c r="A36" s="587"/>
      <c r="B36" s="535"/>
      <c r="C36" s="535"/>
      <c r="D36" s="125" t="s">
        <v>389</v>
      </c>
      <c r="E36" s="120" t="s">
        <v>103</v>
      </c>
      <c r="F36" s="121">
        <f>133*2</f>
        <v>266</v>
      </c>
      <c r="G36" s="219"/>
      <c r="H36" s="123">
        <f t="shared" si="2"/>
        <v>0</v>
      </c>
      <c r="I36" s="60">
        <v>3</v>
      </c>
      <c r="J36" s="124">
        <f>I36*1000000</f>
        <v>3000000</v>
      </c>
      <c r="K36" s="56">
        <f t="shared" si="9"/>
        <v>0</v>
      </c>
      <c r="L36" s="102">
        <f t="shared" si="4"/>
        <v>0</v>
      </c>
      <c r="M36" s="52">
        <f t="shared" si="5"/>
        <v>0</v>
      </c>
      <c r="N36" s="52">
        <f t="shared" si="7"/>
        <v>0</v>
      </c>
      <c r="O36" s="52">
        <f t="shared" si="8"/>
        <v>0</v>
      </c>
      <c r="Q36" s="28"/>
      <c r="R36" s="35"/>
      <c r="S36" s="38"/>
      <c r="T36" s="26"/>
      <c r="U36" s="23"/>
      <c r="V36" s="10"/>
      <c r="W36" s="27"/>
    </row>
    <row r="37" spans="1:23" ht="18" customHeight="1" x14ac:dyDescent="0.25">
      <c r="A37" s="587"/>
      <c r="B37" s="535"/>
      <c r="C37" s="535"/>
      <c r="D37" s="99"/>
      <c r="E37" s="120" t="s">
        <v>197</v>
      </c>
      <c r="F37" s="121">
        <f>212*2</f>
        <v>424</v>
      </c>
      <c r="G37" s="122">
        <f>G36</f>
        <v>0</v>
      </c>
      <c r="H37" s="123">
        <f t="shared" si="2"/>
        <v>0</v>
      </c>
      <c r="I37" s="60">
        <v>2</v>
      </c>
      <c r="J37" s="124">
        <f>I37*600000</f>
        <v>1200000</v>
      </c>
      <c r="K37" s="56">
        <f>H37*I37</f>
        <v>0</v>
      </c>
      <c r="L37" s="102">
        <f t="shared" si="4"/>
        <v>0</v>
      </c>
      <c r="M37" s="52">
        <f>IF(G37&gt;0,J37*L37,0)</f>
        <v>0</v>
      </c>
      <c r="N37" s="52">
        <f t="shared" si="7"/>
        <v>0</v>
      </c>
      <c r="O37" s="52">
        <f t="shared" si="8"/>
        <v>0</v>
      </c>
      <c r="Q37" s="37"/>
      <c r="R37" s="35"/>
      <c r="S37" s="36"/>
      <c r="T37" s="26"/>
      <c r="U37" s="23"/>
      <c r="V37" s="10"/>
      <c r="W37" s="27"/>
    </row>
    <row r="38" spans="1:23" ht="21" x14ac:dyDescent="0.25">
      <c r="A38" s="587"/>
      <c r="B38" s="535"/>
      <c r="C38" s="535"/>
      <c r="D38" s="414" t="s">
        <v>390</v>
      </c>
      <c r="E38" s="120" t="s">
        <v>209</v>
      </c>
      <c r="F38" s="121">
        <f>19.6*2</f>
        <v>39.200000000000003</v>
      </c>
      <c r="G38" s="221"/>
      <c r="H38" s="123">
        <f t="shared" si="2"/>
        <v>0</v>
      </c>
      <c r="I38" s="60">
        <v>2</v>
      </c>
      <c r="J38" s="124">
        <f>I38*600000</f>
        <v>1200000</v>
      </c>
      <c r="K38" s="56">
        <f t="shared" ref="K38:K39" si="10">H38*I38</f>
        <v>0</v>
      </c>
      <c r="L38" s="102">
        <f t="shared" si="4"/>
        <v>0</v>
      </c>
      <c r="M38" s="52">
        <f t="shared" si="5"/>
        <v>0</v>
      </c>
      <c r="N38" s="52">
        <f t="shared" si="7"/>
        <v>0</v>
      </c>
      <c r="O38" s="52">
        <f t="shared" si="8"/>
        <v>0</v>
      </c>
      <c r="Q38" s="21"/>
      <c r="R38" s="28"/>
      <c r="S38" s="30"/>
      <c r="T38" s="26"/>
      <c r="U38" s="23"/>
      <c r="V38" s="10"/>
      <c r="W38" s="27"/>
    </row>
    <row r="39" spans="1:23" ht="18" customHeight="1" x14ac:dyDescent="0.25">
      <c r="A39" s="587"/>
      <c r="B39" s="535"/>
      <c r="C39" s="535"/>
      <c r="D39" s="532"/>
      <c r="E39" s="120" t="s">
        <v>201</v>
      </c>
      <c r="F39" s="121">
        <f>82.8*2</f>
        <v>165.6</v>
      </c>
      <c r="G39" s="122">
        <f>G38</f>
        <v>0</v>
      </c>
      <c r="H39" s="123">
        <f t="shared" si="2"/>
        <v>0</v>
      </c>
      <c r="I39" s="60">
        <v>2</v>
      </c>
      <c r="J39" s="124">
        <f>I39*600000</f>
        <v>1200000</v>
      </c>
      <c r="K39" s="56">
        <f t="shared" si="10"/>
        <v>0</v>
      </c>
      <c r="L39" s="102">
        <f t="shared" si="4"/>
        <v>0</v>
      </c>
      <c r="M39" s="52">
        <f t="shared" si="5"/>
        <v>0</v>
      </c>
      <c r="N39" s="52">
        <f t="shared" si="7"/>
        <v>0</v>
      </c>
      <c r="O39" s="52">
        <f t="shared" si="8"/>
        <v>0</v>
      </c>
      <c r="Q39" s="39"/>
      <c r="R39" s="28"/>
      <c r="S39" s="30"/>
      <c r="T39" s="26"/>
      <c r="U39" s="25"/>
      <c r="V39" s="10"/>
      <c r="W39" s="27"/>
    </row>
    <row r="40" spans="1:23" ht="15" customHeight="1" x14ac:dyDescent="0.25">
      <c r="A40" s="595" t="s">
        <v>277</v>
      </c>
      <c r="B40" s="596"/>
      <c r="C40" s="596"/>
      <c r="D40" s="596"/>
      <c r="E40" s="596"/>
      <c r="F40" s="596"/>
      <c r="G40" s="596"/>
      <c r="H40" s="597"/>
      <c r="I40" s="168">
        <f>SUM(I18:I39)+I15+I14</f>
        <v>78</v>
      </c>
      <c r="J40" s="127">
        <f>SUM(J18:J39)+J15+J14</f>
        <v>65600000</v>
      </c>
      <c r="K40" s="127">
        <f>SUM(K18:K39)+K15+K14</f>
        <v>0</v>
      </c>
      <c r="L40" s="128"/>
      <c r="M40" s="127">
        <f>SUM(M18:M39)+M15+M14</f>
        <v>0</v>
      </c>
      <c r="N40" s="127">
        <f>SUM(N18:N39)+N15+N14</f>
        <v>0</v>
      </c>
      <c r="O40" s="127">
        <f>SUM(O18:O39)+O15+O14</f>
        <v>0</v>
      </c>
      <c r="Q40" s="21"/>
      <c r="R40" s="28"/>
      <c r="S40" s="30"/>
      <c r="T40" s="26"/>
      <c r="U40" s="25"/>
      <c r="V40" s="10"/>
      <c r="W40" s="27"/>
    </row>
    <row r="41" spans="1:23" ht="11.1" customHeight="1" thickBot="1" x14ac:dyDescent="0.3">
      <c r="A41" s="598" t="s">
        <v>420</v>
      </c>
      <c r="B41" s="598"/>
      <c r="C41" s="598"/>
      <c r="D41" s="598"/>
      <c r="E41" s="598"/>
      <c r="F41" s="598"/>
      <c r="G41" s="598"/>
      <c r="H41" s="598"/>
      <c r="I41" s="598"/>
      <c r="J41" s="598"/>
      <c r="K41" s="598"/>
      <c r="L41" s="598"/>
      <c r="M41" s="598"/>
      <c r="N41" s="598"/>
      <c r="O41" s="598"/>
      <c r="Q41" s="39"/>
      <c r="R41" s="21"/>
      <c r="S41" s="21"/>
    </row>
    <row r="42" spans="1:23" ht="11.1" customHeight="1" x14ac:dyDescent="0.25">
      <c r="A42" s="402" t="s">
        <v>261</v>
      </c>
      <c r="B42" s="404"/>
      <c r="C42" s="404"/>
      <c r="D42" s="404"/>
      <c r="E42" s="404"/>
      <c r="F42" s="404"/>
      <c r="G42" s="404"/>
      <c r="H42" s="404"/>
      <c r="I42" s="404" t="s">
        <v>427</v>
      </c>
      <c r="J42" s="404"/>
      <c r="K42" s="404"/>
      <c r="L42" s="404"/>
      <c r="M42" s="404"/>
      <c r="N42" s="404"/>
      <c r="O42" s="460"/>
      <c r="Q42" s="21"/>
      <c r="R42" s="21"/>
      <c r="S42" s="21"/>
    </row>
    <row r="43" spans="1:23" ht="30" customHeight="1" x14ac:dyDescent="0.25">
      <c r="A43" s="482">
        <v>10000000</v>
      </c>
      <c r="B43" s="483"/>
      <c r="C43" s="483"/>
      <c r="D43" s="483"/>
      <c r="E43" s="483"/>
      <c r="F43" s="483"/>
      <c r="G43" s="483"/>
      <c r="H43" s="484"/>
      <c r="I43" s="491" t="s">
        <v>280</v>
      </c>
      <c r="J43" s="492"/>
      <c r="K43" s="98" t="s">
        <v>235</v>
      </c>
      <c r="L43" s="493" t="s">
        <v>247</v>
      </c>
      <c r="M43" s="493"/>
      <c r="N43" s="493" t="s">
        <v>246</v>
      </c>
      <c r="O43" s="494"/>
      <c r="Q43" s="39"/>
      <c r="R43" s="21"/>
      <c r="S43" s="21"/>
    </row>
    <row r="44" spans="1:23" ht="15.75" thickBot="1" x14ac:dyDescent="0.3">
      <c r="A44" s="485"/>
      <c r="B44" s="486"/>
      <c r="C44" s="486"/>
      <c r="D44" s="486"/>
      <c r="E44" s="486"/>
      <c r="F44" s="486"/>
      <c r="G44" s="486"/>
      <c r="H44" s="487"/>
      <c r="I44" s="591">
        <v>45000000</v>
      </c>
      <c r="J44" s="592"/>
      <c r="K44" s="209"/>
      <c r="L44" s="593">
        <f>I44*K44</f>
        <v>0</v>
      </c>
      <c r="M44" s="593"/>
      <c r="N44" s="593">
        <f>L44*12</f>
        <v>0</v>
      </c>
      <c r="O44" s="594"/>
      <c r="Q44" s="21"/>
      <c r="R44" s="21"/>
      <c r="S44" s="21"/>
    </row>
    <row r="45" spans="1:23" ht="11.1" customHeight="1" x14ac:dyDescent="0.25">
      <c r="A45" s="464" t="s">
        <v>421</v>
      </c>
      <c r="B45" s="465"/>
      <c r="C45" s="465"/>
      <c r="D45" s="465"/>
      <c r="E45" s="465"/>
      <c r="F45" s="465"/>
      <c r="G45" s="465"/>
      <c r="H45" s="465"/>
      <c r="I45" s="465"/>
      <c r="J45" s="465"/>
      <c r="K45" s="465"/>
      <c r="L45" s="465"/>
      <c r="M45" s="465"/>
      <c r="N45" s="465"/>
      <c r="O45" s="466"/>
    </row>
    <row r="46" spans="1:23" ht="24.95" customHeight="1" x14ac:dyDescent="0.25">
      <c r="A46" s="458" t="s">
        <v>278</v>
      </c>
      <c r="B46" s="444"/>
      <c r="C46" s="444"/>
      <c r="D46" s="444"/>
      <c r="E46" s="444"/>
      <c r="F46" s="444"/>
      <c r="G46" s="444"/>
      <c r="H46" s="444"/>
      <c r="I46" s="444"/>
      <c r="J46" s="444"/>
      <c r="K46" s="444"/>
      <c r="L46" s="417" t="s">
        <v>362</v>
      </c>
      <c r="M46" s="417"/>
      <c r="N46" s="504" t="s">
        <v>370</v>
      </c>
      <c r="O46" s="505"/>
    </row>
    <row r="47" spans="1:23" ht="15.75" thickBot="1" x14ac:dyDescent="0.3">
      <c r="A47" s="403"/>
      <c r="B47" s="405"/>
      <c r="C47" s="405"/>
      <c r="D47" s="405"/>
      <c r="E47" s="405"/>
      <c r="F47" s="405"/>
      <c r="G47" s="405"/>
      <c r="H47" s="405"/>
      <c r="I47" s="405"/>
      <c r="J47" s="405"/>
      <c r="K47" s="405"/>
      <c r="L47" s="462">
        <f>N40+L44</f>
        <v>0</v>
      </c>
      <c r="M47" s="462"/>
      <c r="N47" s="589">
        <f>O40+N44</f>
        <v>0</v>
      </c>
      <c r="O47" s="590"/>
    </row>
    <row r="48" spans="1:23" ht="15" customHeight="1" x14ac:dyDescent="0.25">
      <c r="A48" s="495" t="s">
        <v>263</v>
      </c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7"/>
    </row>
    <row r="49" spans="1:15" ht="15" customHeight="1" x14ac:dyDescent="0.25">
      <c r="A49" s="536" t="s">
        <v>412</v>
      </c>
      <c r="B49" s="537"/>
      <c r="C49" s="537"/>
      <c r="D49" s="537"/>
      <c r="E49" s="537"/>
      <c r="F49" s="537"/>
      <c r="G49" s="537"/>
      <c r="H49" s="537"/>
      <c r="I49" s="537"/>
      <c r="J49" s="537"/>
      <c r="K49" s="537"/>
      <c r="L49" s="537"/>
      <c r="M49" s="537"/>
      <c r="N49" s="537"/>
      <c r="O49" s="538"/>
    </row>
    <row r="50" spans="1:15" ht="15.75" customHeight="1" thickBot="1" x14ac:dyDescent="0.3">
      <c r="A50" s="512" t="s">
        <v>413</v>
      </c>
      <c r="B50" s="513"/>
      <c r="C50" s="513"/>
      <c r="D50" s="513"/>
      <c r="E50" s="513"/>
      <c r="F50" s="513"/>
      <c r="G50" s="513"/>
      <c r="H50" s="513"/>
      <c r="I50" s="513"/>
      <c r="J50" s="513"/>
      <c r="K50" s="513"/>
      <c r="L50" s="513"/>
      <c r="M50" s="513"/>
      <c r="N50" s="513"/>
      <c r="O50" s="514"/>
    </row>
    <row r="51" spans="1:15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1:15" x14ac:dyDescent="0.2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1:15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47"/>
      <c r="M53" s="32"/>
      <c r="N53" s="32"/>
      <c r="O53" s="32"/>
    </row>
    <row r="54" spans="1:15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</sheetData>
  <sheetProtection password="DDE8" sheet="1" objects="1" scenarios="1" selectLockedCells="1"/>
  <mergeCells count="65">
    <mergeCell ref="N16:N17"/>
    <mergeCell ref="O16:O17"/>
    <mergeCell ref="A40:H40"/>
    <mergeCell ref="A41:O41"/>
    <mergeCell ref="A42:H42"/>
    <mergeCell ref="D18:D20"/>
    <mergeCell ref="D21:D22"/>
    <mergeCell ref="I42:O42"/>
    <mergeCell ref="D29:D30"/>
    <mergeCell ref="D27:D28"/>
    <mergeCell ref="D25:D26"/>
    <mergeCell ref="D32:D33"/>
    <mergeCell ref="D34:D35"/>
    <mergeCell ref="H16:H17"/>
    <mergeCell ref="I16:I17"/>
    <mergeCell ref="J16:J17"/>
    <mergeCell ref="A43:H44"/>
    <mergeCell ref="I43:J43"/>
    <mergeCell ref="L43:M43"/>
    <mergeCell ref="N43:O43"/>
    <mergeCell ref="I44:J44"/>
    <mergeCell ref="L44:M44"/>
    <mergeCell ref="N44:O44"/>
    <mergeCell ref="A49:O49"/>
    <mergeCell ref="A50:O50"/>
    <mergeCell ref="A45:O45"/>
    <mergeCell ref="A46:K47"/>
    <mergeCell ref="L46:M46"/>
    <mergeCell ref="N46:O46"/>
    <mergeCell ref="L47:M47"/>
    <mergeCell ref="N47:O47"/>
    <mergeCell ref="A48:O48"/>
    <mergeCell ref="K16:K17"/>
    <mergeCell ref="L16:L17"/>
    <mergeCell ref="M16:M17"/>
    <mergeCell ref="O12:O13"/>
    <mergeCell ref="A14:A39"/>
    <mergeCell ref="B14:B39"/>
    <mergeCell ref="D14:E14"/>
    <mergeCell ref="C16:C39"/>
    <mergeCell ref="D16:D17"/>
    <mergeCell ref="E16:E17"/>
    <mergeCell ref="F16:F17"/>
    <mergeCell ref="G16:G17"/>
    <mergeCell ref="D38:D39"/>
    <mergeCell ref="I12:I13"/>
    <mergeCell ref="J12:J13"/>
    <mergeCell ref="K12:K13"/>
    <mergeCell ref="A11:O11"/>
    <mergeCell ref="G1:O3"/>
    <mergeCell ref="A2:E5"/>
    <mergeCell ref="G4:O7"/>
    <mergeCell ref="A7:E7"/>
    <mergeCell ref="A10:O10"/>
    <mergeCell ref="C14:C15"/>
    <mergeCell ref="N12:N13"/>
    <mergeCell ref="A12:A13"/>
    <mergeCell ref="B12:B13"/>
    <mergeCell ref="C12:C13"/>
    <mergeCell ref="D12:E13"/>
    <mergeCell ref="F12:G13"/>
    <mergeCell ref="H12:H13"/>
    <mergeCell ref="D15:E15"/>
    <mergeCell ref="L12:L13"/>
    <mergeCell ref="M12:M13"/>
  </mergeCells>
  <pageMargins left="0.511811024" right="0.511811024" top="0.78740157499999996" bottom="0.78740157499999996" header="0.31496062000000002" footer="0.31496062000000002"/>
  <pageSetup paperSize="9" scale="55" orientation="landscape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O45"/>
  <sheetViews>
    <sheetView showGridLines="0" workbookViewId="0">
      <selection activeCell="G24" sqref="G24"/>
    </sheetView>
  </sheetViews>
  <sheetFormatPr defaultColWidth="9.140625" defaultRowHeight="15" x14ac:dyDescent="0.25"/>
  <cols>
    <col min="1" max="1" width="5.140625" customWidth="1"/>
    <col min="2" max="2" width="12.140625" customWidth="1"/>
    <col min="3" max="3" width="8.85546875" customWidth="1"/>
    <col min="4" max="4" width="6.7109375" customWidth="1"/>
    <col min="5" max="5" width="16" customWidth="1"/>
    <col min="6" max="6" width="9.85546875" customWidth="1"/>
    <col min="7" max="7" width="13.28515625" customWidth="1"/>
    <col min="8" max="8" width="15.42578125" customWidth="1"/>
    <col min="9" max="9" width="8.5703125" customWidth="1"/>
    <col min="10" max="10" width="15.28515625" customWidth="1"/>
    <col min="11" max="11" width="18.5703125" customWidth="1"/>
    <col min="12" max="12" width="8.7109375" customWidth="1"/>
    <col min="13" max="13" width="17.7109375" customWidth="1"/>
    <col min="14" max="14" width="17.28515625" customWidth="1"/>
    <col min="15" max="15" width="20.85546875" customWidth="1"/>
  </cols>
  <sheetData>
    <row r="1" spans="1:15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  <c r="M1" s="395"/>
    </row>
    <row r="2" spans="1:15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  <c r="M2" s="395"/>
    </row>
    <row r="3" spans="1:15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  <c r="M3" s="395"/>
    </row>
    <row r="4" spans="1:15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  <c r="M4" s="395"/>
    </row>
    <row r="5" spans="1:15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  <c r="M5" s="395"/>
    </row>
    <row r="6" spans="1:15" x14ac:dyDescent="0.25">
      <c r="A6" s="216"/>
      <c r="B6" s="216"/>
      <c r="C6" s="216"/>
      <c r="D6" s="216"/>
      <c r="E6" s="396" t="s">
        <v>296</v>
      </c>
      <c r="F6" s="397"/>
      <c r="G6" s="397"/>
      <c r="H6" s="397"/>
      <c r="I6" s="397"/>
      <c r="J6" s="397"/>
      <c r="K6" s="397"/>
      <c r="L6" s="397"/>
      <c r="M6" s="397"/>
    </row>
    <row r="7" spans="1:15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  <c r="M7" s="397"/>
    </row>
    <row r="8" spans="1:15" x14ac:dyDescent="0.25">
      <c r="A8" s="314"/>
      <c r="B8" s="314"/>
      <c r="C8" s="314"/>
      <c r="D8" s="314"/>
      <c r="E8" s="9"/>
      <c r="F8" s="9"/>
      <c r="G8" s="9"/>
      <c r="H8" s="9"/>
      <c r="I8" s="9"/>
      <c r="J8" s="9"/>
      <c r="K8" s="9"/>
      <c r="L8" s="9"/>
      <c r="M8" s="9"/>
    </row>
    <row r="9" spans="1:15" thickBot="1" x14ac:dyDescent="0.4"/>
    <row r="10" spans="1:15" ht="20.100000000000001" customHeight="1" thickBot="1" x14ac:dyDescent="0.4">
      <c r="A10" s="478" t="s">
        <v>279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80"/>
    </row>
    <row r="11" spans="1:15" ht="20.100000000000001" customHeight="1" thickBot="1" x14ac:dyDescent="0.4">
      <c r="A11" s="468" t="s">
        <v>245</v>
      </c>
      <c r="B11" s="469"/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70"/>
    </row>
    <row r="12" spans="1:15" ht="20.100000000000001" customHeight="1" x14ac:dyDescent="0.25">
      <c r="A12" s="402" t="s">
        <v>175</v>
      </c>
      <c r="B12" s="404" t="s">
        <v>236</v>
      </c>
      <c r="C12" s="404" t="s">
        <v>253</v>
      </c>
      <c r="D12" s="506" t="s">
        <v>260</v>
      </c>
      <c r="E12" s="404" t="s">
        <v>237</v>
      </c>
      <c r="F12" s="476" t="s">
        <v>254</v>
      </c>
      <c r="G12" s="410" t="s">
        <v>255</v>
      </c>
      <c r="H12" s="400" t="s">
        <v>391</v>
      </c>
      <c r="I12" s="408" t="s">
        <v>264</v>
      </c>
      <c r="J12" s="400" t="s">
        <v>242</v>
      </c>
      <c r="K12" s="400" t="s">
        <v>241</v>
      </c>
      <c r="L12" s="410" t="s">
        <v>348</v>
      </c>
      <c r="M12" s="400" t="s">
        <v>368</v>
      </c>
      <c r="N12" s="400" t="s">
        <v>244</v>
      </c>
      <c r="O12" s="384" t="s">
        <v>392</v>
      </c>
    </row>
    <row r="13" spans="1:15" ht="43.5" customHeight="1" thickBot="1" x14ac:dyDescent="0.3">
      <c r="A13" s="403"/>
      <c r="B13" s="405"/>
      <c r="C13" s="405"/>
      <c r="D13" s="507"/>
      <c r="E13" s="405"/>
      <c r="F13" s="477"/>
      <c r="G13" s="411"/>
      <c r="H13" s="401"/>
      <c r="I13" s="409"/>
      <c r="J13" s="401"/>
      <c r="K13" s="401"/>
      <c r="L13" s="411"/>
      <c r="M13" s="401"/>
      <c r="N13" s="401"/>
      <c r="O13" s="385"/>
    </row>
    <row r="14" spans="1:15" x14ac:dyDescent="0.25">
      <c r="A14" s="603" t="s">
        <v>121</v>
      </c>
      <c r="B14" s="488" t="s">
        <v>77</v>
      </c>
      <c r="C14" s="488" t="s">
        <v>417</v>
      </c>
      <c r="D14" s="601" t="s">
        <v>282</v>
      </c>
      <c r="E14" s="120" t="s">
        <v>99</v>
      </c>
      <c r="F14" s="86">
        <f>138*2</f>
        <v>276</v>
      </c>
      <c r="G14" s="215"/>
      <c r="H14" s="123">
        <f>G14*F14</f>
        <v>0</v>
      </c>
      <c r="I14" s="60">
        <v>7</v>
      </c>
      <c r="J14" s="83">
        <f>I14*900000</f>
        <v>6300000</v>
      </c>
      <c r="K14" s="56">
        <f>H14*I14</f>
        <v>0</v>
      </c>
      <c r="L14" s="223"/>
      <c r="M14" s="52">
        <f>IF(G14&gt;0,J14*L14,0)</f>
        <v>0</v>
      </c>
      <c r="N14" s="52">
        <f>K14+M14</f>
        <v>0</v>
      </c>
      <c r="O14" s="52">
        <f>N14*12</f>
        <v>0</v>
      </c>
    </row>
    <row r="15" spans="1:15" x14ac:dyDescent="0.25">
      <c r="A15" s="603"/>
      <c r="B15" s="488"/>
      <c r="C15" s="488"/>
      <c r="D15" s="599"/>
      <c r="E15" s="126" t="s">
        <v>100</v>
      </c>
      <c r="F15" s="86">
        <f>142*2</f>
        <v>284</v>
      </c>
      <c r="G15" s="182">
        <f>G14</f>
        <v>0</v>
      </c>
      <c r="H15" s="123">
        <f t="shared" ref="H15:H30" si="0">G15*F15</f>
        <v>0</v>
      </c>
      <c r="I15" s="60">
        <v>4</v>
      </c>
      <c r="J15" s="124">
        <f>I15*700000</f>
        <v>2800000</v>
      </c>
      <c r="K15" s="56">
        <f t="shared" ref="K15:K20" si="1">H15*I15</f>
        <v>0</v>
      </c>
      <c r="L15" s="88">
        <f>$L$14</f>
        <v>0</v>
      </c>
      <c r="M15" s="52">
        <f t="shared" ref="M15:M33" si="2">IF(G15&gt;0,J15*L15,0)</f>
        <v>0</v>
      </c>
      <c r="N15" s="52">
        <f t="shared" ref="N15:N31" si="3">K15+M15</f>
        <v>0</v>
      </c>
      <c r="O15" s="52">
        <f t="shared" ref="O15:O31" si="4">N15*12</f>
        <v>0</v>
      </c>
    </row>
    <row r="16" spans="1:15" ht="21" x14ac:dyDescent="0.25">
      <c r="A16" s="603"/>
      <c r="B16" s="488"/>
      <c r="C16" s="488"/>
      <c r="D16" s="165" t="s">
        <v>283</v>
      </c>
      <c r="E16" s="120" t="s">
        <v>101</v>
      </c>
      <c r="F16" s="86">
        <f>155*2</f>
        <v>310</v>
      </c>
      <c r="G16" s="215"/>
      <c r="H16" s="123">
        <f t="shared" si="0"/>
        <v>0</v>
      </c>
      <c r="I16" s="60">
        <v>4</v>
      </c>
      <c r="J16" s="124">
        <f>I16*600000</f>
        <v>2400000</v>
      </c>
      <c r="K16" s="56">
        <f t="shared" si="1"/>
        <v>0</v>
      </c>
      <c r="L16" s="88">
        <f t="shared" ref="L16:L33" si="5">$L$14</f>
        <v>0</v>
      </c>
      <c r="M16" s="52">
        <f t="shared" si="2"/>
        <v>0</v>
      </c>
      <c r="N16" s="52">
        <f t="shared" si="3"/>
        <v>0</v>
      </c>
      <c r="O16" s="52">
        <f t="shared" si="4"/>
        <v>0</v>
      </c>
    </row>
    <row r="17" spans="1:15" ht="21" x14ac:dyDescent="0.25">
      <c r="A17" s="603"/>
      <c r="B17" s="488"/>
      <c r="C17" s="488"/>
      <c r="D17" s="164" t="s">
        <v>285</v>
      </c>
      <c r="E17" s="120" t="s">
        <v>102</v>
      </c>
      <c r="F17" s="86">
        <f>242*2</f>
        <v>484</v>
      </c>
      <c r="G17" s="215"/>
      <c r="H17" s="123">
        <f t="shared" si="0"/>
        <v>0</v>
      </c>
      <c r="I17" s="60">
        <v>4</v>
      </c>
      <c r="J17" s="124">
        <f>I17*1000000</f>
        <v>4000000</v>
      </c>
      <c r="K17" s="56">
        <f t="shared" si="1"/>
        <v>0</v>
      </c>
      <c r="L17" s="88">
        <f t="shared" si="5"/>
        <v>0</v>
      </c>
      <c r="M17" s="52">
        <f t="shared" si="2"/>
        <v>0</v>
      </c>
      <c r="N17" s="52">
        <f t="shared" si="3"/>
        <v>0</v>
      </c>
      <c r="O17" s="52">
        <f t="shared" si="4"/>
        <v>0</v>
      </c>
    </row>
    <row r="18" spans="1:15" x14ac:dyDescent="0.25">
      <c r="A18" s="603"/>
      <c r="B18" s="488"/>
      <c r="C18" s="488"/>
      <c r="D18" s="414" t="s">
        <v>284</v>
      </c>
      <c r="E18" s="120" t="s">
        <v>95</v>
      </c>
      <c r="F18" s="86">
        <f>142*2</f>
        <v>284</v>
      </c>
      <c r="G18" s="222"/>
      <c r="H18" s="123">
        <f t="shared" si="0"/>
        <v>0</v>
      </c>
      <c r="I18" s="60">
        <v>4</v>
      </c>
      <c r="J18" s="124">
        <f>I18*950000</f>
        <v>3800000</v>
      </c>
      <c r="K18" s="56">
        <f t="shared" si="1"/>
        <v>0</v>
      </c>
      <c r="L18" s="88">
        <f t="shared" si="5"/>
        <v>0</v>
      </c>
      <c r="M18" s="52">
        <f t="shared" si="2"/>
        <v>0</v>
      </c>
      <c r="N18" s="52">
        <f t="shared" si="3"/>
        <v>0</v>
      </c>
      <c r="O18" s="52">
        <f t="shared" si="4"/>
        <v>0</v>
      </c>
    </row>
    <row r="19" spans="1:15" ht="21" x14ac:dyDescent="0.25">
      <c r="A19" s="603"/>
      <c r="B19" s="488"/>
      <c r="C19" s="488"/>
      <c r="D19" s="412"/>
      <c r="E19" s="120" t="s">
        <v>398</v>
      </c>
      <c r="F19" s="86">
        <f>166*2</f>
        <v>332</v>
      </c>
      <c r="G19" s="182">
        <f>G18</f>
        <v>0</v>
      </c>
      <c r="H19" s="123">
        <f t="shared" si="0"/>
        <v>0</v>
      </c>
      <c r="I19" s="60">
        <v>3</v>
      </c>
      <c r="J19" s="124">
        <f>I19*600000</f>
        <v>1800000</v>
      </c>
      <c r="K19" s="56">
        <f t="shared" si="1"/>
        <v>0</v>
      </c>
      <c r="L19" s="88">
        <f t="shared" si="5"/>
        <v>0</v>
      </c>
      <c r="M19" s="52">
        <f t="shared" si="2"/>
        <v>0</v>
      </c>
      <c r="N19" s="52">
        <f t="shared" si="3"/>
        <v>0</v>
      </c>
      <c r="O19" s="52">
        <f t="shared" si="4"/>
        <v>0</v>
      </c>
    </row>
    <row r="20" spans="1:15" ht="21" x14ac:dyDescent="0.25">
      <c r="A20" s="604"/>
      <c r="B20" s="489"/>
      <c r="C20" s="489"/>
      <c r="D20" s="165" t="s">
        <v>286</v>
      </c>
      <c r="E20" s="120" t="s">
        <v>198</v>
      </c>
      <c r="F20" s="86">
        <f>31.4*2</f>
        <v>62.8</v>
      </c>
      <c r="G20" s="215"/>
      <c r="H20" s="123">
        <f t="shared" si="0"/>
        <v>0</v>
      </c>
      <c r="I20" s="60">
        <v>2</v>
      </c>
      <c r="J20" s="124">
        <f>I20*1200000</f>
        <v>2400000</v>
      </c>
      <c r="K20" s="56">
        <f t="shared" si="1"/>
        <v>0</v>
      </c>
      <c r="L20" s="88">
        <f t="shared" si="5"/>
        <v>0</v>
      </c>
      <c r="M20" s="52">
        <f t="shared" si="2"/>
        <v>0</v>
      </c>
      <c r="N20" s="52">
        <f t="shared" si="3"/>
        <v>0</v>
      </c>
      <c r="O20" s="52">
        <f t="shared" si="4"/>
        <v>0</v>
      </c>
    </row>
    <row r="21" spans="1:15" x14ac:dyDescent="0.25">
      <c r="A21" s="604"/>
      <c r="B21" s="489"/>
      <c r="C21" s="489"/>
      <c r="D21" s="414" t="s">
        <v>287</v>
      </c>
      <c r="E21" s="120" t="s">
        <v>200</v>
      </c>
      <c r="F21" s="86">
        <f>122*2</f>
        <v>244</v>
      </c>
      <c r="G21" s="215"/>
      <c r="H21" s="123">
        <f>G21*F21</f>
        <v>0</v>
      </c>
      <c r="I21" s="60">
        <v>2</v>
      </c>
      <c r="J21" s="124">
        <f>I21*1200000</f>
        <v>2400000</v>
      </c>
      <c r="K21" s="56">
        <f t="shared" ref="K21:K31" si="6">H21*I21</f>
        <v>0</v>
      </c>
      <c r="L21" s="88">
        <f t="shared" si="5"/>
        <v>0</v>
      </c>
      <c r="M21" s="52">
        <f t="shared" si="2"/>
        <v>0</v>
      </c>
      <c r="N21" s="52">
        <f t="shared" si="3"/>
        <v>0</v>
      </c>
      <c r="O21" s="52">
        <f t="shared" si="4"/>
        <v>0</v>
      </c>
    </row>
    <row r="22" spans="1:15" x14ac:dyDescent="0.25">
      <c r="A22" s="604"/>
      <c r="B22" s="489"/>
      <c r="C22" s="489"/>
      <c r="D22" s="599"/>
      <c r="E22" s="120" t="s">
        <v>113</v>
      </c>
      <c r="F22" s="86">
        <f>131*2</f>
        <v>262</v>
      </c>
      <c r="G22" s="182">
        <f>G21</f>
        <v>0</v>
      </c>
      <c r="H22" s="123">
        <f t="shared" si="0"/>
        <v>0</v>
      </c>
      <c r="I22" s="60">
        <v>3</v>
      </c>
      <c r="J22" s="124">
        <f>I22*700000</f>
        <v>2100000</v>
      </c>
      <c r="K22" s="56">
        <f t="shared" si="6"/>
        <v>0</v>
      </c>
      <c r="L22" s="88">
        <f t="shared" si="5"/>
        <v>0</v>
      </c>
      <c r="M22" s="52">
        <f t="shared" si="2"/>
        <v>0</v>
      </c>
      <c r="N22" s="52">
        <f t="shared" si="3"/>
        <v>0</v>
      </c>
      <c r="O22" s="52">
        <f t="shared" si="4"/>
        <v>0</v>
      </c>
    </row>
    <row r="23" spans="1:15" ht="21" x14ac:dyDescent="0.25">
      <c r="A23" s="604"/>
      <c r="B23" s="489"/>
      <c r="C23" s="489"/>
      <c r="D23" s="183" t="s">
        <v>288</v>
      </c>
      <c r="E23" s="120" t="s">
        <v>220</v>
      </c>
      <c r="F23" s="86">
        <f>212*2</f>
        <v>424</v>
      </c>
      <c r="G23" s="215"/>
      <c r="H23" s="123">
        <f t="shared" si="0"/>
        <v>0</v>
      </c>
      <c r="I23" s="60">
        <v>2</v>
      </c>
      <c r="J23" s="124">
        <f>I23*1200000</f>
        <v>2400000</v>
      </c>
      <c r="K23" s="56">
        <f t="shared" si="6"/>
        <v>0</v>
      </c>
      <c r="L23" s="88">
        <f t="shared" si="5"/>
        <v>0</v>
      </c>
      <c r="M23" s="52">
        <f t="shared" si="2"/>
        <v>0</v>
      </c>
      <c r="N23" s="52">
        <f t="shared" si="3"/>
        <v>0</v>
      </c>
      <c r="O23" s="52">
        <f t="shared" si="4"/>
        <v>0</v>
      </c>
    </row>
    <row r="24" spans="1:15" x14ac:dyDescent="0.25">
      <c r="A24" s="604"/>
      <c r="B24" s="489"/>
      <c r="C24" s="489"/>
      <c r="D24" s="602" t="s">
        <v>289</v>
      </c>
      <c r="E24" s="120" t="s">
        <v>111</v>
      </c>
      <c r="F24" s="86">
        <f>39.8*2</f>
        <v>79.599999999999994</v>
      </c>
      <c r="G24" s="215"/>
      <c r="H24" s="123">
        <f>G24*F24</f>
        <v>0</v>
      </c>
      <c r="I24" s="60">
        <v>3</v>
      </c>
      <c r="J24" s="124">
        <f>I24*1000000</f>
        <v>3000000</v>
      </c>
      <c r="K24" s="56">
        <f t="shared" si="6"/>
        <v>0</v>
      </c>
      <c r="L24" s="88">
        <f t="shared" si="5"/>
        <v>0</v>
      </c>
      <c r="M24" s="52">
        <f t="shared" si="2"/>
        <v>0</v>
      </c>
      <c r="N24" s="52">
        <f t="shared" si="3"/>
        <v>0</v>
      </c>
      <c r="O24" s="52">
        <f t="shared" si="4"/>
        <v>0</v>
      </c>
    </row>
    <row r="25" spans="1:15" x14ac:dyDescent="0.25">
      <c r="A25" s="604"/>
      <c r="B25" s="489"/>
      <c r="C25" s="489"/>
      <c r="D25" s="535"/>
      <c r="E25" s="120" t="s">
        <v>94</v>
      </c>
      <c r="F25" s="86">
        <f>79*2</f>
        <v>158</v>
      </c>
      <c r="G25" s="182">
        <f>G24</f>
        <v>0</v>
      </c>
      <c r="H25" s="123">
        <f t="shared" ref="H25" si="7">G25*F25</f>
        <v>0</v>
      </c>
      <c r="I25" s="60">
        <v>4</v>
      </c>
      <c r="J25" s="124">
        <f>I25*800000</f>
        <v>3200000</v>
      </c>
      <c r="K25" s="56">
        <f t="shared" si="6"/>
        <v>0</v>
      </c>
      <c r="L25" s="88">
        <f t="shared" si="5"/>
        <v>0</v>
      </c>
      <c r="M25" s="52">
        <f t="shared" si="2"/>
        <v>0</v>
      </c>
      <c r="N25" s="52">
        <f t="shared" ref="N25" si="8">K25+M25</f>
        <v>0</v>
      </c>
      <c r="O25" s="52">
        <f t="shared" ref="O25" si="9">N25*12</f>
        <v>0</v>
      </c>
    </row>
    <row r="26" spans="1:15" x14ac:dyDescent="0.25">
      <c r="A26" s="604"/>
      <c r="B26" s="489"/>
      <c r="C26" s="489"/>
      <c r="D26" s="535"/>
      <c r="E26" s="120" t="s">
        <v>205</v>
      </c>
      <c r="F26" s="86">
        <f>75*2</f>
        <v>150</v>
      </c>
      <c r="G26" s="182">
        <f>G24</f>
        <v>0</v>
      </c>
      <c r="H26" s="123">
        <f>G26*F26</f>
        <v>0</v>
      </c>
      <c r="I26" s="60">
        <v>2</v>
      </c>
      <c r="J26" s="124">
        <f>I26*600000</f>
        <v>1200000</v>
      </c>
      <c r="K26" s="56">
        <f t="shared" si="6"/>
        <v>0</v>
      </c>
      <c r="L26" s="88">
        <f t="shared" si="5"/>
        <v>0</v>
      </c>
      <c r="M26" s="52">
        <f t="shared" si="2"/>
        <v>0</v>
      </c>
      <c r="N26" s="52">
        <f t="shared" si="3"/>
        <v>0</v>
      </c>
      <c r="O26" s="52">
        <f t="shared" si="4"/>
        <v>0</v>
      </c>
    </row>
    <row r="27" spans="1:15" ht="21" x14ac:dyDescent="0.25">
      <c r="A27" s="604"/>
      <c r="B27" s="489"/>
      <c r="C27" s="489"/>
      <c r="D27" s="183" t="s">
        <v>290</v>
      </c>
      <c r="E27" s="120" t="s">
        <v>203</v>
      </c>
      <c r="F27" s="86">
        <f>116*2</f>
        <v>232</v>
      </c>
      <c r="G27" s="215"/>
      <c r="H27" s="123">
        <f>G27*F27</f>
        <v>0</v>
      </c>
      <c r="I27" s="60">
        <v>2</v>
      </c>
      <c r="J27" s="124">
        <f t="shared" ref="J27" si="10">I27*600000</f>
        <v>1200000</v>
      </c>
      <c r="K27" s="56">
        <f t="shared" si="6"/>
        <v>0</v>
      </c>
      <c r="L27" s="88">
        <f t="shared" si="5"/>
        <v>0</v>
      </c>
      <c r="M27" s="52">
        <f t="shared" si="2"/>
        <v>0</v>
      </c>
      <c r="N27" s="52">
        <f t="shared" si="3"/>
        <v>0</v>
      </c>
      <c r="O27" s="52">
        <f t="shared" si="4"/>
        <v>0</v>
      </c>
    </row>
    <row r="28" spans="1:15" x14ac:dyDescent="0.25">
      <c r="A28" s="604"/>
      <c r="B28" s="489"/>
      <c r="C28" s="489"/>
      <c r="D28" s="602" t="s">
        <v>291</v>
      </c>
      <c r="E28" s="120" t="s">
        <v>75</v>
      </c>
      <c r="F28" s="86">
        <f>265*2</f>
        <v>530</v>
      </c>
      <c r="G28" s="215"/>
      <c r="H28" s="123">
        <f t="shared" si="0"/>
        <v>0</v>
      </c>
      <c r="I28" s="60">
        <v>3</v>
      </c>
      <c r="J28" s="124">
        <f>I28*600000</f>
        <v>1800000</v>
      </c>
      <c r="K28" s="56">
        <f t="shared" si="6"/>
        <v>0</v>
      </c>
      <c r="L28" s="88">
        <f t="shared" si="5"/>
        <v>0</v>
      </c>
      <c r="M28" s="52">
        <f t="shared" si="2"/>
        <v>0</v>
      </c>
      <c r="N28" s="52">
        <f t="shared" si="3"/>
        <v>0</v>
      </c>
      <c r="O28" s="52">
        <f t="shared" si="4"/>
        <v>0</v>
      </c>
    </row>
    <row r="29" spans="1:15" x14ac:dyDescent="0.25">
      <c r="A29" s="604"/>
      <c r="B29" s="489"/>
      <c r="C29" s="489"/>
      <c r="D29" s="535"/>
      <c r="E29" s="120" t="s">
        <v>76</v>
      </c>
      <c r="F29" s="86">
        <f>234*2</f>
        <v>468</v>
      </c>
      <c r="G29" s="182">
        <f>G28</f>
        <v>0</v>
      </c>
      <c r="H29" s="123">
        <f t="shared" si="0"/>
        <v>0</v>
      </c>
      <c r="I29" s="60">
        <v>4</v>
      </c>
      <c r="J29" s="124">
        <f>I29*1200000</f>
        <v>4800000</v>
      </c>
      <c r="K29" s="56">
        <f t="shared" si="6"/>
        <v>0</v>
      </c>
      <c r="L29" s="88">
        <f t="shared" si="5"/>
        <v>0</v>
      </c>
      <c r="M29" s="52">
        <f t="shared" si="2"/>
        <v>0</v>
      </c>
      <c r="N29" s="52">
        <f t="shared" si="3"/>
        <v>0</v>
      </c>
      <c r="O29" s="52">
        <f t="shared" si="4"/>
        <v>0</v>
      </c>
    </row>
    <row r="30" spans="1:15" ht="21" x14ac:dyDescent="0.25">
      <c r="A30" s="604"/>
      <c r="B30" s="489"/>
      <c r="C30" s="489"/>
      <c r="D30" s="183" t="s">
        <v>292</v>
      </c>
      <c r="E30" s="120" t="s">
        <v>208</v>
      </c>
      <c r="F30" s="86">
        <f>124*2</f>
        <v>248</v>
      </c>
      <c r="G30" s="215"/>
      <c r="H30" s="123">
        <f t="shared" si="0"/>
        <v>0</v>
      </c>
      <c r="I30" s="60">
        <v>2</v>
      </c>
      <c r="J30" s="124">
        <f>I30*600000</f>
        <v>1200000</v>
      </c>
      <c r="K30" s="56">
        <f t="shared" si="6"/>
        <v>0</v>
      </c>
      <c r="L30" s="88">
        <f t="shared" si="5"/>
        <v>0</v>
      </c>
      <c r="M30" s="52">
        <f t="shared" si="2"/>
        <v>0</v>
      </c>
      <c r="N30" s="52">
        <f t="shared" si="3"/>
        <v>0</v>
      </c>
      <c r="O30" s="52">
        <f t="shared" si="4"/>
        <v>0</v>
      </c>
    </row>
    <row r="31" spans="1:15" ht="21" x14ac:dyDescent="0.25">
      <c r="A31" s="604"/>
      <c r="B31" s="489"/>
      <c r="C31" s="489"/>
      <c r="D31" s="183" t="s">
        <v>293</v>
      </c>
      <c r="E31" s="120" t="s">
        <v>110</v>
      </c>
      <c r="F31" s="86">
        <f>97.3*2</f>
        <v>194.6</v>
      </c>
      <c r="G31" s="215"/>
      <c r="H31" s="123">
        <f>G31*F31</f>
        <v>0</v>
      </c>
      <c r="I31" s="60">
        <v>5</v>
      </c>
      <c r="J31" s="124">
        <f>I31*900000</f>
        <v>4500000</v>
      </c>
      <c r="K31" s="56">
        <f t="shared" si="6"/>
        <v>0</v>
      </c>
      <c r="L31" s="88">
        <f t="shared" si="5"/>
        <v>0</v>
      </c>
      <c r="M31" s="52">
        <f t="shared" si="2"/>
        <v>0</v>
      </c>
      <c r="N31" s="52">
        <f t="shared" si="3"/>
        <v>0</v>
      </c>
      <c r="O31" s="52">
        <f t="shared" si="4"/>
        <v>0</v>
      </c>
    </row>
    <row r="32" spans="1:15" x14ac:dyDescent="0.25">
      <c r="A32" s="604"/>
      <c r="B32" s="489"/>
      <c r="C32" s="489"/>
      <c r="D32" s="602" t="s">
        <v>294</v>
      </c>
      <c r="E32" s="120" t="s">
        <v>211</v>
      </c>
      <c r="F32" s="86">
        <f>29.6*2</f>
        <v>59.2</v>
      </c>
      <c r="G32" s="215"/>
      <c r="H32" s="123">
        <f>G32*F32</f>
        <v>0</v>
      </c>
      <c r="I32" s="60">
        <v>2</v>
      </c>
      <c r="J32" s="124">
        <f>I32*600000</f>
        <v>1200000</v>
      </c>
      <c r="K32" s="56">
        <f>H32*I32</f>
        <v>0</v>
      </c>
      <c r="L32" s="88">
        <f t="shared" si="5"/>
        <v>0</v>
      </c>
      <c r="M32" s="52">
        <f>IF(G32&gt;0,J32*L32,0)</f>
        <v>0</v>
      </c>
      <c r="N32" s="52">
        <f>K32+M32</f>
        <v>0</v>
      </c>
      <c r="O32" s="52">
        <f>N32*12</f>
        <v>0</v>
      </c>
    </row>
    <row r="33" spans="1:15" x14ac:dyDescent="0.25">
      <c r="A33" s="604"/>
      <c r="B33" s="489"/>
      <c r="C33" s="489"/>
      <c r="D33" s="535"/>
      <c r="E33" s="120" t="s">
        <v>210</v>
      </c>
      <c r="F33" s="86">
        <f>60*2</f>
        <v>120</v>
      </c>
      <c r="G33" s="182">
        <f>G32</f>
        <v>0</v>
      </c>
      <c r="H33" s="123">
        <f>G33*F33</f>
        <v>0</v>
      </c>
      <c r="I33" s="60">
        <v>2</v>
      </c>
      <c r="J33" s="124">
        <f>I33*600000</f>
        <v>1200000</v>
      </c>
      <c r="K33" s="56">
        <f>H33*I33</f>
        <v>0</v>
      </c>
      <c r="L33" s="88">
        <f t="shared" si="5"/>
        <v>0</v>
      </c>
      <c r="M33" s="52">
        <f t="shared" si="2"/>
        <v>0</v>
      </c>
      <c r="N33" s="52">
        <f>K33+M33</f>
        <v>0</v>
      </c>
      <c r="O33" s="52">
        <f>N33*12</f>
        <v>0</v>
      </c>
    </row>
    <row r="34" spans="1:15" ht="15.75" thickBot="1" x14ac:dyDescent="0.3">
      <c r="A34" s="475" t="s">
        <v>425</v>
      </c>
      <c r="B34" s="475"/>
      <c r="C34" s="475"/>
      <c r="D34" s="475"/>
      <c r="E34" s="475"/>
      <c r="F34" s="475"/>
      <c r="G34" s="475"/>
      <c r="H34" s="475"/>
      <c r="I34" s="94">
        <f>SUM(I14:I33)</f>
        <v>64</v>
      </c>
      <c r="J34" s="95">
        <f>SUM(J14:J33)</f>
        <v>53700000</v>
      </c>
      <c r="K34" s="95">
        <f>SUM(K14:K33)</f>
        <v>0</v>
      </c>
      <c r="L34" s="96"/>
      <c r="M34" s="144">
        <f>SUM(M14:M33)</f>
        <v>0</v>
      </c>
      <c r="N34" s="109">
        <f>SUM(N14:N33)</f>
        <v>0</v>
      </c>
      <c r="O34" s="144">
        <f>N34*12</f>
        <v>0</v>
      </c>
    </row>
    <row r="35" spans="1:15" ht="9.9499999999999993" customHeight="1" x14ac:dyDescent="0.25">
      <c r="A35" s="464" t="s">
        <v>418</v>
      </c>
      <c r="B35" s="465"/>
      <c r="C35" s="465"/>
      <c r="D35" s="465"/>
      <c r="E35" s="465"/>
      <c r="F35" s="465"/>
      <c r="G35" s="465"/>
      <c r="H35" s="465"/>
      <c r="I35" s="465"/>
      <c r="J35" s="465"/>
      <c r="K35" s="465"/>
      <c r="L35" s="465"/>
      <c r="M35" s="465"/>
      <c r="N35" s="465"/>
      <c r="O35" s="466"/>
    </row>
    <row r="36" spans="1:15" ht="9.9499999999999993" customHeight="1" x14ac:dyDescent="0.25">
      <c r="A36" s="458" t="s">
        <v>261</v>
      </c>
      <c r="B36" s="444"/>
      <c r="C36" s="444"/>
      <c r="D36" s="444"/>
      <c r="E36" s="444"/>
      <c r="F36" s="444"/>
      <c r="G36" s="444"/>
      <c r="H36" s="444"/>
      <c r="I36" s="444" t="s">
        <v>428</v>
      </c>
      <c r="J36" s="444"/>
      <c r="K36" s="444"/>
      <c r="L36" s="444"/>
      <c r="M36" s="444"/>
      <c r="N36" s="444"/>
      <c r="O36" s="481"/>
    </row>
    <row r="37" spans="1:15" ht="26.25" customHeight="1" x14ac:dyDescent="0.25">
      <c r="A37" s="482">
        <v>10000000</v>
      </c>
      <c r="B37" s="483"/>
      <c r="C37" s="483"/>
      <c r="D37" s="483"/>
      <c r="E37" s="483"/>
      <c r="F37" s="483"/>
      <c r="G37" s="483"/>
      <c r="H37" s="484"/>
      <c r="I37" s="491" t="s">
        <v>280</v>
      </c>
      <c r="J37" s="492"/>
      <c r="K37" s="98" t="s">
        <v>235</v>
      </c>
      <c r="L37" s="493" t="s">
        <v>247</v>
      </c>
      <c r="M37" s="493"/>
      <c r="N37" s="493" t="s">
        <v>246</v>
      </c>
      <c r="O37" s="494"/>
    </row>
    <row r="38" spans="1:15" ht="15.75" thickBot="1" x14ac:dyDescent="0.3">
      <c r="A38" s="485"/>
      <c r="B38" s="486"/>
      <c r="C38" s="486"/>
      <c r="D38" s="486"/>
      <c r="E38" s="486"/>
      <c r="F38" s="486"/>
      <c r="G38" s="486"/>
      <c r="H38" s="487"/>
      <c r="I38" s="425">
        <v>45000000</v>
      </c>
      <c r="J38" s="426"/>
      <c r="K38" s="209"/>
      <c r="L38" s="427">
        <f>I38*K38</f>
        <v>0</v>
      </c>
      <c r="M38" s="427"/>
      <c r="N38" s="427">
        <f>L38*12</f>
        <v>0</v>
      </c>
      <c r="O38" s="428"/>
    </row>
    <row r="39" spans="1:15" ht="15" customHeight="1" x14ac:dyDescent="0.25">
      <c r="A39" s="464" t="s">
        <v>419</v>
      </c>
      <c r="B39" s="465"/>
      <c r="C39" s="465"/>
      <c r="D39" s="465"/>
      <c r="E39" s="465"/>
      <c r="F39" s="465"/>
      <c r="G39" s="465"/>
      <c r="H39" s="465"/>
      <c r="I39" s="465"/>
      <c r="J39" s="465"/>
      <c r="K39" s="465"/>
      <c r="L39" s="465"/>
      <c r="M39" s="465"/>
      <c r="N39" s="465"/>
      <c r="O39" s="466"/>
    </row>
    <row r="40" spans="1:15" ht="20.100000000000001" customHeight="1" x14ac:dyDescent="0.25">
      <c r="A40" s="458" t="s">
        <v>295</v>
      </c>
      <c r="B40" s="444"/>
      <c r="C40" s="444"/>
      <c r="D40" s="444"/>
      <c r="E40" s="444"/>
      <c r="F40" s="444"/>
      <c r="G40" s="444"/>
      <c r="H40" s="444"/>
      <c r="I40" s="444"/>
      <c r="J40" s="444"/>
      <c r="K40" s="444"/>
      <c r="L40" s="417" t="s">
        <v>362</v>
      </c>
      <c r="M40" s="417"/>
      <c r="N40" s="504" t="s">
        <v>370</v>
      </c>
      <c r="O40" s="505"/>
    </row>
    <row r="41" spans="1:15" ht="15.75" thickBot="1" x14ac:dyDescent="0.3">
      <c r="A41" s="403"/>
      <c r="B41" s="405"/>
      <c r="C41" s="405"/>
      <c r="D41" s="405"/>
      <c r="E41" s="405"/>
      <c r="F41" s="405"/>
      <c r="G41" s="405"/>
      <c r="H41" s="405"/>
      <c r="I41" s="405"/>
      <c r="J41" s="405"/>
      <c r="K41" s="405"/>
      <c r="L41" s="447">
        <f>N34+L38</f>
        <v>0</v>
      </c>
      <c r="M41" s="447"/>
      <c r="N41" s="448">
        <f>O34+N38</f>
        <v>0</v>
      </c>
      <c r="O41" s="449"/>
    </row>
    <row r="42" spans="1:15" ht="20.100000000000001" customHeight="1" x14ac:dyDescent="0.25">
      <c r="A42" s="495" t="s">
        <v>267</v>
      </c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7"/>
    </row>
    <row r="43" spans="1:15" ht="20.100000000000001" customHeight="1" x14ac:dyDescent="0.25">
      <c r="A43" s="536" t="s">
        <v>412</v>
      </c>
      <c r="B43" s="537"/>
      <c r="C43" s="537"/>
      <c r="D43" s="537"/>
      <c r="E43" s="537"/>
      <c r="F43" s="537"/>
      <c r="G43" s="537"/>
      <c r="H43" s="537"/>
      <c r="I43" s="537"/>
      <c r="J43" s="537"/>
      <c r="K43" s="537"/>
      <c r="L43" s="537"/>
      <c r="M43" s="537"/>
      <c r="N43" s="537"/>
      <c r="O43" s="538"/>
    </row>
    <row r="44" spans="1:15" ht="20.100000000000001" customHeight="1" thickBot="1" x14ac:dyDescent="0.3">
      <c r="A44" s="512" t="s">
        <v>413</v>
      </c>
      <c r="B44" s="513"/>
      <c r="C44" s="513"/>
      <c r="D44" s="513"/>
      <c r="E44" s="513"/>
      <c r="F44" s="513"/>
      <c r="G44" s="513"/>
      <c r="H44" s="513"/>
      <c r="I44" s="513"/>
      <c r="J44" s="513"/>
      <c r="K44" s="513"/>
      <c r="L44" s="513"/>
      <c r="M44" s="513"/>
      <c r="N44" s="513"/>
      <c r="O44" s="514"/>
    </row>
    <row r="45" spans="1:15" x14ac:dyDescent="0.25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</row>
  </sheetData>
  <sheetProtection password="DDE8" sheet="1" objects="1" scenarios="1" selectLockedCells="1"/>
  <mergeCells count="50">
    <mergeCell ref="A43:O43"/>
    <mergeCell ref="A44:O44"/>
    <mergeCell ref="A42:O42"/>
    <mergeCell ref="B14:B33"/>
    <mergeCell ref="C14:C33"/>
    <mergeCell ref="L38:M38"/>
    <mergeCell ref="N38:O38"/>
    <mergeCell ref="A34:H34"/>
    <mergeCell ref="A35:O35"/>
    <mergeCell ref="A36:H36"/>
    <mergeCell ref="I37:J37"/>
    <mergeCell ref="L37:M37"/>
    <mergeCell ref="N37:O37"/>
    <mergeCell ref="L40:M40"/>
    <mergeCell ref="N40:O40"/>
    <mergeCell ref="L41:M41"/>
    <mergeCell ref="N41:O41"/>
    <mergeCell ref="D14:D15"/>
    <mergeCell ref="D24:D26"/>
    <mergeCell ref="A40:K41"/>
    <mergeCell ref="O12:O13"/>
    <mergeCell ref="A14:A33"/>
    <mergeCell ref="E12:E13"/>
    <mergeCell ref="K12:K13"/>
    <mergeCell ref="L12:L13"/>
    <mergeCell ref="M12:M13"/>
    <mergeCell ref="A39:O39"/>
    <mergeCell ref="D21:D22"/>
    <mergeCell ref="D32:D33"/>
    <mergeCell ref="D28:D29"/>
    <mergeCell ref="I36:O36"/>
    <mergeCell ref="A37:H38"/>
    <mergeCell ref="I38:J38"/>
    <mergeCell ref="G12:G13"/>
    <mergeCell ref="H12:H13"/>
    <mergeCell ref="A11:O11"/>
    <mergeCell ref="A12:A13"/>
    <mergeCell ref="B12:B13"/>
    <mergeCell ref="C12:C13"/>
    <mergeCell ref="D12:D13"/>
    <mergeCell ref="F12:F13"/>
    <mergeCell ref="I12:I13"/>
    <mergeCell ref="J12:J13"/>
    <mergeCell ref="N12:N13"/>
    <mergeCell ref="D18:D19"/>
    <mergeCell ref="A1:D5"/>
    <mergeCell ref="A7:D8"/>
    <mergeCell ref="E1:M5"/>
    <mergeCell ref="E6:M7"/>
    <mergeCell ref="A10:O10"/>
  </mergeCells>
  <pageMargins left="0.511811024" right="0.511811024" top="0.78740157499999996" bottom="0.78740157499999996" header="0.31496062000000002" footer="0.31496062000000002"/>
  <pageSetup paperSize="9" scale="60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P29"/>
  <sheetViews>
    <sheetView showGridLines="0" tabSelected="1" workbookViewId="0">
      <selection activeCell="L14" sqref="L14"/>
    </sheetView>
  </sheetViews>
  <sheetFormatPr defaultColWidth="9.140625" defaultRowHeight="15" x14ac:dyDescent="0.25"/>
  <cols>
    <col min="1" max="1" width="5.5703125" customWidth="1"/>
    <col min="2" max="2" width="11.7109375" customWidth="1"/>
    <col min="3" max="3" width="11.5703125" customWidth="1"/>
    <col min="4" max="4" width="8.5703125" customWidth="1"/>
    <col min="5" max="5" width="11.140625" customWidth="1"/>
    <col min="6" max="6" width="9.140625" customWidth="1"/>
    <col min="7" max="7" width="13" customWidth="1"/>
    <col min="8" max="8" width="9.5703125" customWidth="1"/>
    <col min="9" max="9" width="9.140625" customWidth="1"/>
    <col min="10" max="10" width="17.5703125" customWidth="1"/>
    <col min="11" max="11" width="19" customWidth="1"/>
    <col min="12" max="12" width="10.7109375" customWidth="1"/>
    <col min="13" max="13" width="18.42578125" customWidth="1"/>
    <col min="14" max="14" width="20.85546875" customWidth="1"/>
    <col min="15" max="15" width="21.7109375" customWidth="1"/>
  </cols>
  <sheetData>
    <row r="1" spans="1:15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  <c r="M1" s="395"/>
    </row>
    <row r="2" spans="1:15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  <c r="M2" s="395"/>
    </row>
    <row r="3" spans="1:15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  <c r="M3" s="395"/>
    </row>
    <row r="4" spans="1:15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  <c r="M4" s="395"/>
    </row>
    <row r="5" spans="1:15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  <c r="M5" s="395"/>
    </row>
    <row r="6" spans="1:15" x14ac:dyDescent="0.25">
      <c r="A6" s="216"/>
      <c r="B6" s="216"/>
      <c r="C6" s="216"/>
      <c r="D6" s="216"/>
      <c r="E6" s="396" t="s">
        <v>296</v>
      </c>
      <c r="F6" s="397"/>
      <c r="G6" s="397"/>
      <c r="H6" s="397"/>
      <c r="I6" s="397"/>
      <c r="J6" s="397"/>
      <c r="K6" s="397"/>
      <c r="L6" s="397"/>
      <c r="M6" s="397"/>
    </row>
    <row r="7" spans="1:15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  <c r="M7" s="397"/>
    </row>
    <row r="8" spans="1:15" x14ac:dyDescent="0.25">
      <c r="A8" s="314"/>
      <c r="B8" s="314"/>
      <c r="C8" s="314"/>
      <c r="D8" s="314"/>
      <c r="E8" s="9"/>
      <c r="F8" s="9"/>
      <c r="G8" s="9"/>
      <c r="H8" s="9"/>
      <c r="I8" s="9"/>
      <c r="J8" s="9"/>
      <c r="K8" s="9"/>
      <c r="L8" s="9"/>
      <c r="M8" s="9"/>
    </row>
    <row r="9" spans="1:15" thickBot="1" x14ac:dyDescent="0.4"/>
    <row r="10" spans="1:15" ht="20.100000000000001" customHeight="1" thickBot="1" x14ac:dyDescent="0.4">
      <c r="A10" s="478" t="s">
        <v>297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80"/>
    </row>
    <row r="11" spans="1:15" ht="20.100000000000001" customHeight="1" thickBot="1" x14ac:dyDescent="0.4">
      <c r="A11" s="468" t="s">
        <v>245</v>
      </c>
      <c r="B11" s="469"/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70"/>
    </row>
    <row r="12" spans="1:15" ht="20.100000000000001" customHeight="1" x14ac:dyDescent="0.25">
      <c r="A12" s="402" t="s">
        <v>175</v>
      </c>
      <c r="B12" s="404" t="s">
        <v>236</v>
      </c>
      <c r="C12" s="404" t="s">
        <v>253</v>
      </c>
      <c r="D12" s="506" t="s">
        <v>260</v>
      </c>
      <c r="E12" s="404" t="s">
        <v>237</v>
      </c>
      <c r="F12" s="476" t="s">
        <v>254</v>
      </c>
      <c r="G12" s="410" t="s">
        <v>255</v>
      </c>
      <c r="H12" s="400" t="s">
        <v>391</v>
      </c>
      <c r="I12" s="408" t="s">
        <v>264</v>
      </c>
      <c r="J12" s="400" t="s">
        <v>242</v>
      </c>
      <c r="K12" s="400" t="s">
        <v>241</v>
      </c>
      <c r="L12" s="410" t="s">
        <v>345</v>
      </c>
      <c r="M12" s="400" t="s">
        <v>368</v>
      </c>
      <c r="N12" s="400" t="s">
        <v>244</v>
      </c>
      <c r="O12" s="384" t="s">
        <v>392</v>
      </c>
    </row>
    <row r="13" spans="1:15" ht="53.25" customHeight="1" thickBot="1" x14ac:dyDescent="0.3">
      <c r="A13" s="403"/>
      <c r="B13" s="405"/>
      <c r="C13" s="405"/>
      <c r="D13" s="507"/>
      <c r="E13" s="405"/>
      <c r="F13" s="477"/>
      <c r="G13" s="411"/>
      <c r="H13" s="401"/>
      <c r="I13" s="409"/>
      <c r="J13" s="401"/>
      <c r="K13" s="401"/>
      <c r="L13" s="411"/>
      <c r="M13" s="401"/>
      <c r="N13" s="401"/>
      <c r="O13" s="385"/>
    </row>
    <row r="14" spans="1:15" x14ac:dyDescent="0.25">
      <c r="A14" s="450" t="s">
        <v>133</v>
      </c>
      <c r="B14" s="488" t="s">
        <v>173</v>
      </c>
      <c r="C14" s="488" t="s">
        <v>48</v>
      </c>
      <c r="D14" s="601" t="s">
        <v>298</v>
      </c>
      <c r="E14" s="120" t="s">
        <v>115</v>
      </c>
      <c r="F14" s="82">
        <v>256</v>
      </c>
      <c r="G14" s="210"/>
      <c r="H14" s="52">
        <f>G14*F14</f>
        <v>0</v>
      </c>
      <c r="I14" s="60">
        <v>2</v>
      </c>
      <c r="J14" s="83">
        <f>I14*600000</f>
        <v>1200000</v>
      </c>
      <c r="K14" s="52">
        <f>H14*I14</f>
        <v>0</v>
      </c>
      <c r="L14" s="207"/>
      <c r="M14" s="52">
        <f>IF(G14&gt;0,J14*L14,0)</f>
        <v>0</v>
      </c>
      <c r="N14" s="84">
        <f>K14+M14</f>
        <v>0</v>
      </c>
      <c r="O14" s="224">
        <f>N14*12</f>
        <v>0</v>
      </c>
    </row>
    <row r="15" spans="1:15" x14ac:dyDescent="0.25">
      <c r="A15" s="451"/>
      <c r="B15" s="489"/>
      <c r="C15" s="489"/>
      <c r="D15" s="412"/>
      <c r="E15" s="120" t="s">
        <v>116</v>
      </c>
      <c r="F15" s="86">
        <v>288</v>
      </c>
      <c r="G15" s="87">
        <f>G14</f>
        <v>0</v>
      </c>
      <c r="H15" s="52">
        <f>G15*F15</f>
        <v>0</v>
      </c>
      <c r="I15" s="60">
        <v>3</v>
      </c>
      <c r="J15" s="83">
        <f>I15*600000</f>
        <v>1800000</v>
      </c>
      <c r="K15" s="56">
        <f t="shared" ref="K15:K16" si="0">H15*I15</f>
        <v>0</v>
      </c>
      <c r="L15" s="88">
        <f>L14</f>
        <v>0</v>
      </c>
      <c r="M15" s="52">
        <f t="shared" ref="M15:M16" si="1">IF(G15&gt;0,J15*L15,0)</f>
        <v>0</v>
      </c>
      <c r="N15" s="84">
        <f t="shared" ref="N15:N16" si="2">K15+M15</f>
        <v>0</v>
      </c>
      <c r="O15" s="224">
        <f t="shared" ref="O15:O16" si="3">N15*12</f>
        <v>0</v>
      </c>
    </row>
    <row r="16" spans="1:15" x14ac:dyDescent="0.25">
      <c r="A16" s="451"/>
      <c r="B16" s="489"/>
      <c r="C16" s="489"/>
      <c r="D16" s="298" t="s">
        <v>299</v>
      </c>
      <c r="E16" s="120" t="s">
        <v>221</v>
      </c>
      <c r="F16" s="86">
        <f>209*2</f>
        <v>418</v>
      </c>
      <c r="G16" s="211"/>
      <c r="H16" s="52">
        <f t="shared" ref="H16" si="4">G16*F16</f>
        <v>0</v>
      </c>
      <c r="I16" s="60">
        <v>2</v>
      </c>
      <c r="J16" s="83">
        <f>I16*600000</f>
        <v>1200000</v>
      </c>
      <c r="K16" s="56">
        <f t="shared" si="0"/>
        <v>0</v>
      </c>
      <c r="L16" s="88">
        <f>L14</f>
        <v>0</v>
      </c>
      <c r="M16" s="52">
        <f t="shared" si="1"/>
        <v>0</v>
      </c>
      <c r="N16" s="84">
        <f t="shared" si="2"/>
        <v>0</v>
      </c>
      <c r="O16" s="224">
        <f t="shared" si="3"/>
        <v>0</v>
      </c>
    </row>
    <row r="17" spans="1:16" thickBot="1" x14ac:dyDescent="0.4">
      <c r="A17" s="474" t="s">
        <v>302</v>
      </c>
      <c r="B17" s="475"/>
      <c r="C17" s="475"/>
      <c r="D17" s="475"/>
      <c r="E17" s="475"/>
      <c r="F17" s="475"/>
      <c r="G17" s="475"/>
      <c r="H17" s="475"/>
      <c r="I17" s="94">
        <f>SUM(I14:I16)</f>
        <v>7</v>
      </c>
      <c r="J17" s="95">
        <f>SUM(J14:J16)</f>
        <v>4200000</v>
      </c>
      <c r="K17" s="95">
        <f>SUM(K14:K16)</f>
        <v>0</v>
      </c>
      <c r="L17" s="96"/>
      <c r="M17" s="97">
        <f>SUM(M14:M16)</f>
        <v>0</v>
      </c>
      <c r="N17" s="97">
        <f>SUM(N14:N16)</f>
        <v>0</v>
      </c>
      <c r="O17" s="225">
        <f>N17*12</f>
        <v>0</v>
      </c>
    </row>
    <row r="18" spans="1:16" ht="15.75" customHeight="1" x14ac:dyDescent="0.25">
      <c r="A18" s="464" t="s">
        <v>300</v>
      </c>
      <c r="B18" s="465"/>
      <c r="C18" s="465"/>
      <c r="D18" s="465"/>
      <c r="E18" s="465"/>
      <c r="F18" s="465"/>
      <c r="G18" s="465"/>
      <c r="H18" s="465"/>
      <c r="I18" s="465"/>
      <c r="J18" s="465"/>
      <c r="K18" s="465"/>
      <c r="L18" s="465"/>
      <c r="M18" s="465"/>
      <c r="N18" s="465"/>
      <c r="O18" s="466"/>
    </row>
    <row r="19" spans="1:16" ht="15" customHeight="1" x14ac:dyDescent="0.25">
      <c r="A19" s="458" t="s">
        <v>261</v>
      </c>
      <c r="B19" s="444"/>
      <c r="C19" s="444"/>
      <c r="D19" s="444"/>
      <c r="E19" s="444"/>
      <c r="F19" s="444"/>
      <c r="G19" s="444"/>
      <c r="H19" s="444"/>
      <c r="I19" s="444" t="s">
        <v>427</v>
      </c>
      <c r="J19" s="444"/>
      <c r="K19" s="444"/>
      <c r="L19" s="444"/>
      <c r="M19" s="444"/>
      <c r="N19" s="444"/>
      <c r="O19" s="481"/>
    </row>
    <row r="20" spans="1:16" x14ac:dyDescent="0.25">
      <c r="A20" s="482">
        <v>1000000</v>
      </c>
      <c r="B20" s="483"/>
      <c r="C20" s="483"/>
      <c r="D20" s="483"/>
      <c r="E20" s="483"/>
      <c r="F20" s="483"/>
      <c r="G20" s="483"/>
      <c r="H20" s="484"/>
      <c r="I20" s="491" t="s">
        <v>280</v>
      </c>
      <c r="J20" s="492"/>
      <c r="K20" s="98" t="s">
        <v>235</v>
      </c>
      <c r="L20" s="493" t="s">
        <v>247</v>
      </c>
      <c r="M20" s="493"/>
      <c r="N20" s="493" t="s">
        <v>246</v>
      </c>
      <c r="O20" s="494"/>
    </row>
    <row r="21" spans="1:16" ht="15.75" thickBot="1" x14ac:dyDescent="0.3">
      <c r="A21" s="485"/>
      <c r="B21" s="486"/>
      <c r="C21" s="486"/>
      <c r="D21" s="486"/>
      <c r="E21" s="486"/>
      <c r="F21" s="486"/>
      <c r="G21" s="486"/>
      <c r="H21" s="487"/>
      <c r="I21" s="574">
        <v>2500000</v>
      </c>
      <c r="J21" s="605"/>
      <c r="K21" s="209"/>
      <c r="L21" s="427">
        <f>I21*K21</f>
        <v>0</v>
      </c>
      <c r="M21" s="427"/>
      <c r="N21" s="427">
        <f>L21*12</f>
        <v>0</v>
      </c>
      <c r="O21" s="428"/>
    </row>
    <row r="22" spans="1:16" ht="15" customHeight="1" x14ac:dyDescent="0.35">
      <c r="A22" s="464" t="s">
        <v>301</v>
      </c>
      <c r="B22" s="465"/>
      <c r="C22" s="465"/>
      <c r="D22" s="465"/>
      <c r="E22" s="465"/>
      <c r="F22" s="465"/>
      <c r="G22" s="465"/>
      <c r="H22" s="465"/>
      <c r="I22" s="465"/>
      <c r="J22" s="465"/>
      <c r="K22" s="465"/>
      <c r="L22" s="465"/>
      <c r="M22" s="465"/>
      <c r="N22" s="465"/>
      <c r="O22" s="466"/>
    </row>
    <row r="23" spans="1:16" ht="24.95" customHeight="1" x14ac:dyDescent="0.25">
      <c r="A23" s="458" t="s">
        <v>303</v>
      </c>
      <c r="B23" s="444"/>
      <c r="C23" s="444"/>
      <c r="D23" s="444"/>
      <c r="E23" s="444"/>
      <c r="F23" s="444"/>
      <c r="G23" s="444"/>
      <c r="H23" s="444"/>
      <c r="I23" s="444"/>
      <c r="J23" s="444"/>
      <c r="K23" s="444"/>
      <c r="L23" s="417" t="s">
        <v>362</v>
      </c>
      <c r="M23" s="417"/>
      <c r="N23" s="504" t="s">
        <v>370</v>
      </c>
      <c r="O23" s="505"/>
    </row>
    <row r="24" spans="1:16" ht="15.75" thickBot="1" x14ac:dyDescent="0.3">
      <c r="A24" s="403"/>
      <c r="B24" s="405"/>
      <c r="C24" s="405"/>
      <c r="D24" s="405"/>
      <c r="E24" s="405"/>
      <c r="F24" s="405"/>
      <c r="G24" s="405"/>
      <c r="H24" s="405"/>
      <c r="I24" s="405"/>
      <c r="J24" s="405"/>
      <c r="K24" s="405"/>
      <c r="L24" s="447">
        <f>N17+L21</f>
        <v>0</v>
      </c>
      <c r="M24" s="447"/>
      <c r="N24" s="448">
        <f>O17+N21</f>
        <v>0</v>
      </c>
      <c r="O24" s="449"/>
    </row>
    <row r="25" spans="1:16" ht="20.100000000000001" customHeight="1" x14ac:dyDescent="0.25">
      <c r="A25" s="495" t="s">
        <v>267</v>
      </c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7"/>
    </row>
    <row r="26" spans="1:16" ht="20.100000000000001" customHeight="1" x14ac:dyDescent="0.25">
      <c r="A26" s="536" t="s">
        <v>412</v>
      </c>
      <c r="B26" s="537"/>
      <c r="C26" s="537"/>
      <c r="D26" s="537"/>
      <c r="E26" s="537"/>
      <c r="F26" s="537"/>
      <c r="G26" s="537"/>
      <c r="H26" s="537"/>
      <c r="I26" s="537"/>
      <c r="J26" s="537"/>
      <c r="K26" s="537"/>
      <c r="L26" s="537"/>
      <c r="M26" s="537"/>
      <c r="N26" s="537"/>
      <c r="O26" s="538"/>
    </row>
    <row r="27" spans="1:16" ht="20.100000000000001" customHeight="1" thickBot="1" x14ac:dyDescent="0.3">
      <c r="A27" s="512" t="s">
        <v>413</v>
      </c>
      <c r="B27" s="513"/>
      <c r="C27" s="513"/>
      <c r="D27" s="513"/>
      <c r="E27" s="513"/>
      <c r="F27" s="513"/>
      <c r="G27" s="513"/>
      <c r="H27" s="513"/>
      <c r="I27" s="513"/>
      <c r="J27" s="513"/>
      <c r="K27" s="513"/>
      <c r="L27" s="513"/>
      <c r="M27" s="513"/>
      <c r="N27" s="513"/>
      <c r="O27" s="514"/>
    </row>
    <row r="28" spans="1:16" x14ac:dyDescent="0.25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1"/>
      <c r="M28" s="130"/>
      <c r="N28" s="132"/>
      <c r="O28" s="132"/>
      <c r="P28" s="21"/>
    </row>
    <row r="29" spans="1:16" s="21" customForma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8"/>
      <c r="M29" s="40"/>
      <c r="N29" s="49"/>
      <c r="O29" s="49"/>
    </row>
  </sheetData>
  <sheetProtection password="DDE8" sheet="1" objects="1" scenarios="1" selectLockedCells="1"/>
  <mergeCells count="45">
    <mergeCell ref="A25:O25"/>
    <mergeCell ref="A26:O26"/>
    <mergeCell ref="A27:O27"/>
    <mergeCell ref="A22:O22"/>
    <mergeCell ref="A23:K24"/>
    <mergeCell ref="L23:M23"/>
    <mergeCell ref="N23:O23"/>
    <mergeCell ref="L24:M24"/>
    <mergeCell ref="N24:O24"/>
    <mergeCell ref="A18:O18"/>
    <mergeCell ref="A19:H19"/>
    <mergeCell ref="I19:O19"/>
    <mergeCell ref="A20:H21"/>
    <mergeCell ref="I20:J20"/>
    <mergeCell ref="L20:M20"/>
    <mergeCell ref="N20:O20"/>
    <mergeCell ref="I21:J21"/>
    <mergeCell ref="L21:M21"/>
    <mergeCell ref="N21:O21"/>
    <mergeCell ref="A17:H17"/>
    <mergeCell ref="A14:A16"/>
    <mergeCell ref="B14:B16"/>
    <mergeCell ref="C14:C16"/>
    <mergeCell ref="D14:D15"/>
    <mergeCell ref="A1:D5"/>
    <mergeCell ref="E1:M5"/>
    <mergeCell ref="E6:M7"/>
    <mergeCell ref="A7:D8"/>
    <mergeCell ref="A10:O10"/>
    <mergeCell ref="A11:O11"/>
    <mergeCell ref="M12:M13"/>
    <mergeCell ref="N12:N13"/>
    <mergeCell ref="O12:O13"/>
    <mergeCell ref="H12:H13"/>
    <mergeCell ref="I12:I13"/>
    <mergeCell ref="J12:J13"/>
    <mergeCell ref="K12:K13"/>
    <mergeCell ref="L12:L13"/>
    <mergeCell ref="A12:A13"/>
    <mergeCell ref="B12:B13"/>
    <mergeCell ref="C12:C13"/>
    <mergeCell ref="G12:G13"/>
    <mergeCell ref="D12:D13"/>
    <mergeCell ref="E12:E13"/>
    <mergeCell ref="F12:F13"/>
  </mergeCells>
  <pageMargins left="0.511811024" right="0.511811024" top="0.78740157499999996" bottom="0.78740157499999996" header="0.31496062000000002" footer="0.31496062000000002"/>
  <pageSetup paperSize="9" scale="73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O30"/>
  <sheetViews>
    <sheetView showGridLines="0" workbookViewId="0">
      <selection sqref="A1:D5"/>
    </sheetView>
  </sheetViews>
  <sheetFormatPr defaultColWidth="9.140625" defaultRowHeight="15" x14ac:dyDescent="0.25"/>
  <cols>
    <col min="1" max="1" width="5.42578125" customWidth="1"/>
    <col min="2" max="2" width="11.5703125" customWidth="1"/>
    <col min="3" max="3" width="12.5703125" customWidth="1"/>
    <col min="4" max="4" width="9.42578125" customWidth="1"/>
    <col min="5" max="5" width="13.42578125" customWidth="1"/>
    <col min="6" max="6" width="6.28515625" customWidth="1"/>
    <col min="7" max="7" width="12.28515625" customWidth="1"/>
    <col min="8" max="8" width="13" customWidth="1"/>
    <col min="9" max="9" width="8.7109375" customWidth="1"/>
    <col min="10" max="10" width="16.28515625" customWidth="1"/>
    <col min="11" max="11" width="17.7109375" customWidth="1"/>
    <col min="12" max="12" width="12" customWidth="1"/>
    <col min="13" max="13" width="18.28515625" customWidth="1"/>
    <col min="14" max="14" width="18.85546875" customWidth="1"/>
    <col min="15" max="15" width="22" customWidth="1"/>
  </cols>
  <sheetData>
    <row r="1" spans="1:15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  <c r="M1" s="395"/>
    </row>
    <row r="2" spans="1:15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  <c r="M2" s="395"/>
    </row>
    <row r="3" spans="1:15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  <c r="M3" s="395"/>
    </row>
    <row r="4" spans="1:15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  <c r="M4" s="395"/>
    </row>
    <row r="5" spans="1:15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  <c r="M5" s="395"/>
    </row>
    <row r="6" spans="1:15" x14ac:dyDescent="0.25">
      <c r="A6" s="216"/>
      <c r="B6" s="216"/>
      <c r="C6" s="216"/>
      <c r="D6" s="216"/>
      <c r="E6" s="396" t="s">
        <v>296</v>
      </c>
      <c r="F6" s="397"/>
      <c r="G6" s="397"/>
      <c r="H6" s="397"/>
      <c r="I6" s="397"/>
      <c r="J6" s="397"/>
      <c r="K6" s="397"/>
      <c r="L6" s="397"/>
      <c r="M6" s="397"/>
    </row>
    <row r="7" spans="1:15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  <c r="M7" s="397"/>
    </row>
    <row r="8" spans="1:15" x14ac:dyDescent="0.25">
      <c r="A8" s="314"/>
      <c r="B8" s="314"/>
      <c r="C8" s="314"/>
      <c r="D8" s="314"/>
      <c r="E8" s="9"/>
      <c r="F8" s="9"/>
      <c r="G8" s="9"/>
      <c r="H8" s="9"/>
      <c r="I8" s="9"/>
      <c r="J8" s="9"/>
      <c r="K8" s="9"/>
      <c r="L8" s="9"/>
      <c r="M8" s="9"/>
    </row>
    <row r="9" spans="1:15" thickBot="1" x14ac:dyDescent="0.4"/>
    <row r="10" spans="1:15" ht="20.100000000000001" customHeight="1" thickBot="1" x14ac:dyDescent="0.4">
      <c r="A10" s="478" t="s">
        <v>304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80"/>
    </row>
    <row r="11" spans="1:15" ht="20.100000000000001" customHeight="1" thickBot="1" x14ac:dyDescent="0.4">
      <c r="A11" s="468" t="s">
        <v>245</v>
      </c>
      <c r="B11" s="469"/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70"/>
    </row>
    <row r="12" spans="1:15" ht="20.100000000000001" customHeight="1" x14ac:dyDescent="0.25">
      <c r="A12" s="402" t="s">
        <v>175</v>
      </c>
      <c r="B12" s="404" t="s">
        <v>236</v>
      </c>
      <c r="C12" s="404" t="s">
        <v>253</v>
      </c>
      <c r="D12" s="404" t="s">
        <v>237</v>
      </c>
      <c r="E12" s="404"/>
      <c r="F12" s="406" t="s">
        <v>182</v>
      </c>
      <c r="G12" s="406"/>
      <c r="H12" s="400" t="s">
        <v>238</v>
      </c>
      <c r="I12" s="408" t="s">
        <v>240</v>
      </c>
      <c r="J12" s="400" t="s">
        <v>242</v>
      </c>
      <c r="K12" s="400" t="s">
        <v>241</v>
      </c>
      <c r="L12" s="410" t="s">
        <v>348</v>
      </c>
      <c r="M12" s="400" t="s">
        <v>374</v>
      </c>
      <c r="N12" s="400" t="s">
        <v>244</v>
      </c>
      <c r="O12" s="384" t="s">
        <v>243</v>
      </c>
    </row>
    <row r="13" spans="1:15" ht="47.25" customHeight="1" thickBot="1" x14ac:dyDescent="0.3">
      <c r="A13" s="403"/>
      <c r="B13" s="405"/>
      <c r="C13" s="405"/>
      <c r="D13" s="405"/>
      <c r="E13" s="405"/>
      <c r="F13" s="407"/>
      <c r="G13" s="546"/>
      <c r="H13" s="401"/>
      <c r="I13" s="409"/>
      <c r="J13" s="401"/>
      <c r="K13" s="401"/>
      <c r="L13" s="411"/>
      <c r="M13" s="401"/>
      <c r="N13" s="401"/>
      <c r="O13" s="385"/>
    </row>
    <row r="14" spans="1:15" x14ac:dyDescent="0.25">
      <c r="A14" s="450" t="s">
        <v>139</v>
      </c>
      <c r="B14" s="488" t="s">
        <v>118</v>
      </c>
      <c r="C14" s="535" t="s">
        <v>4</v>
      </c>
      <c r="D14" s="529" t="s">
        <v>118</v>
      </c>
      <c r="E14" s="611"/>
      <c r="F14" s="283"/>
      <c r="G14" s="282"/>
      <c r="H14" s="52">
        <f>G14</f>
        <v>0</v>
      </c>
      <c r="I14" s="101">
        <v>3</v>
      </c>
      <c r="J14" s="133">
        <f>I14*900000</f>
        <v>2700000</v>
      </c>
      <c r="K14" s="52">
        <f>H14*I14</f>
        <v>0</v>
      </c>
      <c r="L14" s="207"/>
      <c r="M14" s="52">
        <f>IF(G14&gt;0,J14*L14,0)</f>
        <v>0</v>
      </c>
      <c r="N14" s="84">
        <f>K14+M14</f>
        <v>0</v>
      </c>
      <c r="O14" s="224">
        <f>N14*12</f>
        <v>0</v>
      </c>
    </row>
    <row r="15" spans="1:15" ht="15.75" thickBot="1" x14ac:dyDescent="0.3">
      <c r="A15" s="451"/>
      <c r="B15" s="489"/>
      <c r="C15" s="535"/>
      <c r="D15" s="414" t="s">
        <v>119</v>
      </c>
      <c r="E15" s="612"/>
      <c r="F15" s="285"/>
      <c r="G15" s="284">
        <f>G14</f>
        <v>0</v>
      </c>
      <c r="H15" s="52">
        <f>G15</f>
        <v>0</v>
      </c>
      <c r="I15" s="134">
        <v>2</v>
      </c>
      <c r="J15" s="135">
        <f>I15*800000</f>
        <v>1600000</v>
      </c>
      <c r="K15" s="62">
        <f>H15*I15</f>
        <v>0</v>
      </c>
      <c r="L15" s="136">
        <f>L14</f>
        <v>0</v>
      </c>
      <c r="M15" s="52">
        <f>IF(G15&gt;0,J15*L15,0)</f>
        <v>0</v>
      </c>
      <c r="N15" s="79">
        <f t="shared" ref="N15:N19" si="0">K15+M15</f>
        <v>0</v>
      </c>
      <c r="O15" s="228">
        <f t="shared" ref="O15:O19" si="1">N15*12</f>
        <v>0</v>
      </c>
    </row>
    <row r="16" spans="1:15" ht="20.100000000000001" customHeight="1" x14ac:dyDescent="0.25">
      <c r="A16" s="451"/>
      <c r="B16" s="489"/>
      <c r="C16" s="533" t="s">
        <v>48</v>
      </c>
      <c r="D16" s="402" t="s">
        <v>260</v>
      </c>
      <c r="E16" s="404" t="s">
        <v>237</v>
      </c>
      <c r="F16" s="417" t="s">
        <v>254</v>
      </c>
      <c r="G16" s="410" t="s">
        <v>255</v>
      </c>
      <c r="H16" s="400" t="s">
        <v>391</v>
      </c>
      <c r="I16" s="408" t="s">
        <v>240</v>
      </c>
      <c r="J16" s="400" t="s">
        <v>242</v>
      </c>
      <c r="K16" s="400" t="s">
        <v>241</v>
      </c>
      <c r="L16" s="410" t="s">
        <v>348</v>
      </c>
      <c r="M16" s="400" t="s">
        <v>368</v>
      </c>
      <c r="N16" s="400" t="s">
        <v>244</v>
      </c>
      <c r="O16" s="384" t="s">
        <v>371</v>
      </c>
    </row>
    <row r="17" spans="1:15" ht="27" customHeight="1" thickBot="1" x14ac:dyDescent="0.3">
      <c r="A17" s="451"/>
      <c r="B17" s="489"/>
      <c r="C17" s="608"/>
      <c r="D17" s="403"/>
      <c r="E17" s="405"/>
      <c r="F17" s="405"/>
      <c r="G17" s="411"/>
      <c r="H17" s="401"/>
      <c r="I17" s="409"/>
      <c r="J17" s="401"/>
      <c r="K17" s="401"/>
      <c r="L17" s="411"/>
      <c r="M17" s="401"/>
      <c r="N17" s="401"/>
      <c r="O17" s="385"/>
    </row>
    <row r="18" spans="1:15" x14ac:dyDescent="0.25">
      <c r="A18" s="451"/>
      <c r="B18" s="489"/>
      <c r="C18" s="609"/>
      <c r="D18" s="169" t="s">
        <v>309</v>
      </c>
      <c r="E18" s="105" t="s">
        <v>120</v>
      </c>
      <c r="F18" s="82">
        <v>328</v>
      </c>
      <c r="G18" s="226"/>
      <c r="H18" s="52">
        <f>F18*G18</f>
        <v>0</v>
      </c>
      <c r="I18" s="101">
        <v>3</v>
      </c>
      <c r="J18" s="133">
        <f>I18*700000</f>
        <v>2100000</v>
      </c>
      <c r="K18" s="52">
        <f>H18*I18</f>
        <v>0</v>
      </c>
      <c r="L18" s="102">
        <f>$L$14</f>
        <v>0</v>
      </c>
      <c r="M18" s="52">
        <f>IF(G18&gt;0,J18*L18,0)</f>
        <v>0</v>
      </c>
      <c r="N18" s="84">
        <f>K18+M18</f>
        <v>0</v>
      </c>
      <c r="O18" s="224">
        <f>N18*12</f>
        <v>0</v>
      </c>
    </row>
    <row r="19" spans="1:15" x14ac:dyDescent="0.25">
      <c r="A19" s="451"/>
      <c r="B19" s="489"/>
      <c r="C19" s="610"/>
      <c r="D19" s="137" t="s">
        <v>310</v>
      </c>
      <c r="E19" s="105" t="s">
        <v>212</v>
      </c>
      <c r="F19" s="82">
        <f>390*2</f>
        <v>780</v>
      </c>
      <c r="G19" s="227"/>
      <c r="H19" s="52">
        <f>G19*F19</f>
        <v>0</v>
      </c>
      <c r="I19" s="101">
        <v>2</v>
      </c>
      <c r="J19" s="133">
        <f>I19*600000</f>
        <v>1200000</v>
      </c>
      <c r="K19" s="52">
        <f>H19*I19</f>
        <v>0</v>
      </c>
      <c r="L19" s="102">
        <f>$L$14</f>
        <v>0</v>
      </c>
      <c r="M19" s="52">
        <f>IF(G19&gt;0,J19*L19,0)</f>
        <v>0</v>
      </c>
      <c r="N19" s="84">
        <f t="shared" si="0"/>
        <v>0</v>
      </c>
      <c r="O19" s="224">
        <f t="shared" si="1"/>
        <v>0</v>
      </c>
    </row>
    <row r="20" spans="1:15" thickBot="1" x14ac:dyDescent="0.4">
      <c r="A20" s="474" t="s">
        <v>305</v>
      </c>
      <c r="B20" s="475"/>
      <c r="C20" s="475"/>
      <c r="D20" s="475"/>
      <c r="E20" s="475"/>
      <c r="F20" s="475"/>
      <c r="G20" s="475"/>
      <c r="H20" s="475"/>
      <c r="I20" s="94">
        <f>SUM(I14+I15+I18+I19)</f>
        <v>10</v>
      </c>
      <c r="J20" s="138">
        <f>SUM(J14+J15+J18+J19)</f>
        <v>7600000</v>
      </c>
      <c r="K20" s="95">
        <f>SUM(K14+K15+K18+K19)</f>
        <v>0</v>
      </c>
      <c r="L20" s="96"/>
      <c r="M20" s="95">
        <f>SUM(M14+M15+M18+M19)</f>
        <v>0</v>
      </c>
      <c r="N20" s="95">
        <f>SUM(N14+N15+N18+N19)</f>
        <v>0</v>
      </c>
      <c r="O20" s="229">
        <f>SUM(O14+O15+O18+O19)</f>
        <v>0</v>
      </c>
    </row>
    <row r="21" spans="1:15" ht="15.75" customHeight="1" x14ac:dyDescent="0.25">
      <c r="A21" s="464" t="s">
        <v>306</v>
      </c>
      <c r="B21" s="465"/>
      <c r="C21" s="465"/>
      <c r="D21" s="465"/>
      <c r="E21" s="465"/>
      <c r="F21" s="465"/>
      <c r="G21" s="465"/>
      <c r="H21" s="465"/>
      <c r="I21" s="465"/>
      <c r="J21" s="465"/>
      <c r="K21" s="465"/>
      <c r="L21" s="465"/>
      <c r="M21" s="465"/>
      <c r="N21" s="465"/>
      <c r="O21" s="466"/>
    </row>
    <row r="22" spans="1:15" ht="15" customHeight="1" x14ac:dyDescent="0.25">
      <c r="A22" s="458" t="s">
        <v>261</v>
      </c>
      <c r="B22" s="444"/>
      <c r="C22" s="444"/>
      <c r="D22" s="444"/>
      <c r="E22" s="444"/>
      <c r="F22" s="444"/>
      <c r="G22" s="444"/>
      <c r="H22" s="444"/>
      <c r="I22" s="444" t="s">
        <v>429</v>
      </c>
      <c r="J22" s="444"/>
      <c r="K22" s="444"/>
      <c r="L22" s="444"/>
      <c r="M22" s="444"/>
      <c r="N22" s="444"/>
      <c r="O22" s="481"/>
    </row>
    <row r="23" spans="1:15" ht="27.75" customHeight="1" x14ac:dyDescent="0.25">
      <c r="A23" s="482">
        <v>1200000</v>
      </c>
      <c r="B23" s="483"/>
      <c r="C23" s="483"/>
      <c r="D23" s="483"/>
      <c r="E23" s="483"/>
      <c r="F23" s="483"/>
      <c r="G23" s="483"/>
      <c r="H23" s="484"/>
      <c r="I23" s="491" t="s">
        <v>262</v>
      </c>
      <c r="J23" s="492"/>
      <c r="K23" s="98" t="s">
        <v>235</v>
      </c>
      <c r="L23" s="493" t="s">
        <v>247</v>
      </c>
      <c r="M23" s="493"/>
      <c r="N23" s="493" t="s">
        <v>246</v>
      </c>
      <c r="O23" s="494"/>
    </row>
    <row r="24" spans="1:15" ht="15.75" thickBot="1" x14ac:dyDescent="0.3">
      <c r="A24" s="485"/>
      <c r="B24" s="486"/>
      <c r="C24" s="486"/>
      <c r="D24" s="486"/>
      <c r="E24" s="486"/>
      <c r="F24" s="486"/>
      <c r="G24" s="486"/>
      <c r="H24" s="487"/>
      <c r="I24" s="574">
        <v>3000000</v>
      </c>
      <c r="J24" s="605"/>
      <c r="K24" s="209"/>
      <c r="L24" s="593">
        <f>I24*K24</f>
        <v>0</v>
      </c>
      <c r="M24" s="593"/>
      <c r="N24" s="593">
        <f>L24*12</f>
        <v>0</v>
      </c>
      <c r="O24" s="594"/>
    </row>
    <row r="25" spans="1:15" ht="15" customHeight="1" x14ac:dyDescent="0.25">
      <c r="A25" s="464" t="s">
        <v>307</v>
      </c>
      <c r="B25" s="465"/>
      <c r="C25" s="465"/>
      <c r="D25" s="465"/>
      <c r="E25" s="465"/>
      <c r="F25" s="465"/>
      <c r="G25" s="465"/>
      <c r="H25" s="465"/>
      <c r="I25" s="465"/>
      <c r="J25" s="465"/>
      <c r="K25" s="465"/>
      <c r="L25" s="465"/>
      <c r="M25" s="465"/>
      <c r="N25" s="465"/>
      <c r="O25" s="466"/>
    </row>
    <row r="26" spans="1:15" ht="24.95" customHeight="1" x14ac:dyDescent="0.25">
      <c r="A26" s="458" t="s">
        <v>308</v>
      </c>
      <c r="B26" s="444"/>
      <c r="C26" s="444"/>
      <c r="D26" s="444"/>
      <c r="E26" s="444"/>
      <c r="F26" s="444"/>
      <c r="G26" s="444"/>
      <c r="H26" s="444"/>
      <c r="I26" s="444"/>
      <c r="J26" s="444"/>
      <c r="K26" s="444"/>
      <c r="L26" s="417" t="s">
        <v>362</v>
      </c>
      <c r="M26" s="417"/>
      <c r="N26" s="504" t="s">
        <v>370</v>
      </c>
      <c r="O26" s="505"/>
    </row>
    <row r="27" spans="1:15" ht="15.75" thickBot="1" x14ac:dyDescent="0.3">
      <c r="A27" s="403"/>
      <c r="B27" s="405"/>
      <c r="C27" s="405"/>
      <c r="D27" s="405"/>
      <c r="E27" s="405"/>
      <c r="F27" s="405"/>
      <c r="G27" s="405"/>
      <c r="H27" s="405"/>
      <c r="I27" s="405"/>
      <c r="J27" s="405"/>
      <c r="K27" s="405"/>
      <c r="L27" s="606">
        <f>N20+L24</f>
        <v>0</v>
      </c>
      <c r="M27" s="607"/>
      <c r="N27" s="448">
        <f>O20+N24</f>
        <v>0</v>
      </c>
      <c r="O27" s="463"/>
    </row>
    <row r="28" spans="1:15" ht="20.100000000000001" customHeight="1" x14ac:dyDescent="0.25">
      <c r="A28" s="495" t="s">
        <v>267</v>
      </c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7"/>
    </row>
    <row r="29" spans="1:15" ht="20.100000000000001" customHeight="1" x14ac:dyDescent="0.25">
      <c r="A29" s="536" t="s">
        <v>412</v>
      </c>
      <c r="B29" s="537"/>
      <c r="C29" s="537"/>
      <c r="D29" s="537"/>
      <c r="E29" s="537"/>
      <c r="F29" s="537"/>
      <c r="G29" s="537"/>
      <c r="H29" s="537"/>
      <c r="I29" s="537"/>
      <c r="J29" s="537"/>
      <c r="K29" s="537"/>
      <c r="L29" s="537"/>
      <c r="M29" s="537"/>
      <c r="N29" s="537"/>
      <c r="O29" s="538"/>
    </row>
    <row r="30" spans="1:15" ht="24.75" customHeight="1" thickBot="1" x14ac:dyDescent="0.3">
      <c r="A30" s="512" t="s">
        <v>413</v>
      </c>
      <c r="B30" s="513"/>
      <c r="C30" s="513"/>
      <c r="D30" s="513"/>
      <c r="E30" s="513"/>
      <c r="F30" s="513"/>
      <c r="G30" s="513"/>
      <c r="H30" s="513"/>
      <c r="I30" s="513"/>
      <c r="J30" s="513"/>
      <c r="K30" s="513"/>
      <c r="L30" s="513"/>
      <c r="M30" s="513"/>
      <c r="N30" s="513"/>
      <c r="O30" s="514"/>
    </row>
  </sheetData>
  <sheetProtection password="DDE8" sheet="1" objects="1" scenarios="1" selectLockedCells="1"/>
  <mergeCells count="57">
    <mergeCell ref="N16:N17"/>
    <mergeCell ref="O16:O17"/>
    <mergeCell ref="C16:C19"/>
    <mergeCell ref="D12:E13"/>
    <mergeCell ref="F12:G13"/>
    <mergeCell ref="D14:E14"/>
    <mergeCell ref="D15:E15"/>
    <mergeCell ref="I16:I17"/>
    <mergeCell ref="J16:J17"/>
    <mergeCell ref="K16:K17"/>
    <mergeCell ref="L16:L17"/>
    <mergeCell ref="M16:M17"/>
    <mergeCell ref="A28:O28"/>
    <mergeCell ref="A29:O29"/>
    <mergeCell ref="A30:O30"/>
    <mergeCell ref="A25:O25"/>
    <mergeCell ref="A26:K27"/>
    <mergeCell ref="L26:M26"/>
    <mergeCell ref="N26:O26"/>
    <mergeCell ref="L27:M27"/>
    <mergeCell ref="N27:O27"/>
    <mergeCell ref="A21:O21"/>
    <mergeCell ref="A22:H22"/>
    <mergeCell ref="I22:O22"/>
    <mergeCell ref="A23:H24"/>
    <mergeCell ref="I23:J23"/>
    <mergeCell ref="L23:M23"/>
    <mergeCell ref="N23:O23"/>
    <mergeCell ref="I24:J24"/>
    <mergeCell ref="L24:M24"/>
    <mergeCell ref="N24:O24"/>
    <mergeCell ref="A20:H20"/>
    <mergeCell ref="A14:A19"/>
    <mergeCell ref="B14:B19"/>
    <mergeCell ref="C14:C15"/>
    <mergeCell ref="D16:D17"/>
    <mergeCell ref="E16:E17"/>
    <mergeCell ref="F16:F17"/>
    <mergeCell ref="G16:G17"/>
    <mergeCell ref="H16:H17"/>
    <mergeCell ref="A1:D5"/>
    <mergeCell ref="E1:M5"/>
    <mergeCell ref="E6:M7"/>
    <mergeCell ref="A7:D8"/>
    <mergeCell ref="A10:O10"/>
    <mergeCell ref="A11:O11"/>
    <mergeCell ref="M12:M13"/>
    <mergeCell ref="N12:N13"/>
    <mergeCell ref="O12:O13"/>
    <mergeCell ref="H12:H13"/>
    <mergeCell ref="I12:I13"/>
    <mergeCell ref="J12:J13"/>
    <mergeCell ref="K12:K13"/>
    <mergeCell ref="L12:L13"/>
    <mergeCell ref="A12:A13"/>
    <mergeCell ref="B12:B13"/>
    <mergeCell ref="C12:C13"/>
  </mergeCells>
  <pageMargins left="0.511811024" right="0.511811024" top="0.78740157499999996" bottom="0.78740157499999996" header="0.31496062000000002" footer="0.31496062000000002"/>
  <pageSetup paperSize="9" scale="70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O40"/>
  <sheetViews>
    <sheetView showGridLines="0" topLeftCell="A7" workbookViewId="0">
      <selection activeCell="G22" sqref="G22"/>
    </sheetView>
  </sheetViews>
  <sheetFormatPr defaultColWidth="9.140625" defaultRowHeight="15" x14ac:dyDescent="0.25"/>
  <cols>
    <col min="1" max="1" width="5.140625" customWidth="1"/>
    <col min="2" max="2" width="11.5703125" customWidth="1"/>
    <col min="3" max="3" width="11.7109375" customWidth="1"/>
    <col min="4" max="4" width="5.140625" customWidth="1"/>
    <col min="5" max="5" width="17.42578125" customWidth="1"/>
    <col min="6" max="6" width="9.7109375" customWidth="1"/>
    <col min="7" max="7" width="15" customWidth="1"/>
    <col min="8" max="8" width="11.42578125" customWidth="1"/>
    <col min="9" max="9" width="9.28515625" customWidth="1"/>
    <col min="10" max="10" width="16.28515625" customWidth="1"/>
    <col min="11" max="11" width="19.42578125" customWidth="1"/>
    <col min="12" max="12" width="8.140625" customWidth="1"/>
    <col min="13" max="13" width="17.28515625" customWidth="1"/>
    <col min="14" max="14" width="19" customWidth="1"/>
    <col min="15" max="15" width="19.140625" customWidth="1"/>
  </cols>
  <sheetData>
    <row r="1" spans="1:15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  <c r="M1" s="395"/>
    </row>
    <row r="2" spans="1:15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  <c r="M2" s="395"/>
    </row>
    <row r="3" spans="1:15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  <c r="M3" s="395"/>
    </row>
    <row r="4" spans="1:15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  <c r="M4" s="395"/>
    </row>
    <row r="5" spans="1:15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  <c r="M5" s="395"/>
    </row>
    <row r="6" spans="1:15" x14ac:dyDescent="0.25">
      <c r="A6" s="216"/>
      <c r="B6" s="216"/>
      <c r="C6" s="216"/>
      <c r="D6" s="216"/>
      <c r="E6" s="396" t="s">
        <v>296</v>
      </c>
      <c r="F6" s="397"/>
      <c r="G6" s="397"/>
      <c r="H6" s="397"/>
      <c r="I6" s="397"/>
      <c r="J6" s="397"/>
      <c r="K6" s="397"/>
      <c r="L6" s="397"/>
      <c r="M6" s="397"/>
    </row>
    <row r="7" spans="1:15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  <c r="M7" s="397"/>
    </row>
    <row r="8" spans="1:15" x14ac:dyDescent="0.25">
      <c r="A8" s="314"/>
      <c r="B8" s="314"/>
      <c r="C8" s="314"/>
      <c r="D8" s="314"/>
      <c r="E8" s="9"/>
      <c r="F8" s="9"/>
      <c r="G8" s="9"/>
      <c r="H8" s="9"/>
      <c r="I8" s="9"/>
      <c r="J8" s="9"/>
      <c r="K8" s="9"/>
      <c r="L8" s="9"/>
      <c r="M8" s="9"/>
    </row>
    <row r="9" spans="1:15" thickBot="1" x14ac:dyDescent="0.4"/>
    <row r="10" spans="1:15" ht="20.100000000000001" customHeight="1" thickBot="1" x14ac:dyDescent="0.3">
      <c r="A10" s="478" t="s">
        <v>311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80"/>
    </row>
    <row r="11" spans="1:15" ht="20.100000000000001" customHeight="1" thickBot="1" x14ac:dyDescent="0.4">
      <c r="A11" s="613" t="s">
        <v>245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5"/>
    </row>
    <row r="12" spans="1:15" ht="20.100000000000001" customHeight="1" x14ac:dyDescent="0.25">
      <c r="A12" s="402" t="s">
        <v>175</v>
      </c>
      <c r="B12" s="404" t="s">
        <v>236</v>
      </c>
      <c r="C12" s="404" t="s">
        <v>253</v>
      </c>
      <c r="D12" s="476" t="s">
        <v>237</v>
      </c>
      <c r="E12" s="625"/>
      <c r="F12" s="628" t="s">
        <v>182</v>
      </c>
      <c r="G12" s="629"/>
      <c r="H12" s="616" t="s">
        <v>238</v>
      </c>
      <c r="I12" s="408" t="s">
        <v>240</v>
      </c>
      <c r="J12" s="400" t="s">
        <v>242</v>
      </c>
      <c r="K12" s="400" t="s">
        <v>241</v>
      </c>
      <c r="L12" s="618" t="s">
        <v>348</v>
      </c>
      <c r="M12" s="400" t="s">
        <v>368</v>
      </c>
      <c r="N12" s="400" t="s">
        <v>244</v>
      </c>
      <c r="O12" s="384" t="s">
        <v>392</v>
      </c>
    </row>
    <row r="13" spans="1:15" ht="38.25" customHeight="1" thickBot="1" x14ac:dyDescent="0.3">
      <c r="A13" s="403"/>
      <c r="B13" s="405"/>
      <c r="C13" s="405"/>
      <c r="D13" s="626"/>
      <c r="E13" s="627"/>
      <c r="F13" s="630"/>
      <c r="G13" s="631"/>
      <c r="H13" s="617"/>
      <c r="I13" s="409"/>
      <c r="J13" s="401"/>
      <c r="K13" s="401"/>
      <c r="L13" s="619"/>
      <c r="M13" s="401"/>
      <c r="N13" s="401"/>
      <c r="O13" s="385"/>
    </row>
    <row r="14" spans="1:15" x14ac:dyDescent="0.25">
      <c r="A14" s="450" t="s">
        <v>157</v>
      </c>
      <c r="B14" s="488" t="s">
        <v>122</v>
      </c>
      <c r="C14" s="620" t="s">
        <v>4</v>
      </c>
      <c r="D14" s="413" t="s">
        <v>122</v>
      </c>
      <c r="E14" s="632"/>
      <c r="F14" s="286"/>
      <c r="G14" s="291"/>
      <c r="H14" s="52">
        <f>G14</f>
        <v>0</v>
      </c>
      <c r="I14" s="60">
        <v>7</v>
      </c>
      <c r="J14" s="124">
        <f>I14*900000</f>
        <v>6300000</v>
      </c>
      <c r="K14" s="52">
        <f>H14*I14</f>
        <v>0</v>
      </c>
      <c r="L14" s="207"/>
      <c r="M14" s="52">
        <f>IF(G14&gt;0,J14*L14,0)</f>
        <v>0</v>
      </c>
      <c r="N14" s="84">
        <f>K14+M14</f>
        <v>0</v>
      </c>
      <c r="O14" s="224">
        <f>N14*12</f>
        <v>0</v>
      </c>
    </row>
    <row r="15" spans="1:15" x14ac:dyDescent="0.25">
      <c r="A15" s="450"/>
      <c r="B15" s="488"/>
      <c r="C15" s="535"/>
      <c r="D15" s="413" t="s">
        <v>123</v>
      </c>
      <c r="E15" s="632"/>
      <c r="F15" s="287"/>
      <c r="G15" s="292">
        <f>G14</f>
        <v>0</v>
      </c>
      <c r="H15" s="52">
        <f t="shared" ref="H15:H16" si="0">G15</f>
        <v>0</v>
      </c>
      <c r="I15" s="60">
        <v>3</v>
      </c>
      <c r="J15" s="124">
        <f>I15*700000</f>
        <v>2100000</v>
      </c>
      <c r="K15" s="52">
        <f>H15*I15</f>
        <v>0</v>
      </c>
      <c r="L15" s="102">
        <f>L14</f>
        <v>0</v>
      </c>
      <c r="M15" s="52">
        <f t="shared" ref="M15:M16" si="1">IF(G15&gt;0,J15*L15,0)</f>
        <v>0</v>
      </c>
      <c r="N15" s="84">
        <f t="shared" ref="N15:N16" si="2">K15+M15</f>
        <v>0</v>
      </c>
      <c r="O15" s="224">
        <f t="shared" ref="O15:O16" si="3">N15*12</f>
        <v>0</v>
      </c>
    </row>
    <row r="16" spans="1:15" ht="15.75" thickBot="1" x14ac:dyDescent="0.3">
      <c r="A16" s="451"/>
      <c r="B16" s="489"/>
      <c r="C16" s="535"/>
      <c r="D16" s="414" t="s">
        <v>124</v>
      </c>
      <c r="E16" s="633"/>
      <c r="F16" s="287"/>
      <c r="G16" s="292">
        <f>G14</f>
        <v>0</v>
      </c>
      <c r="H16" s="52">
        <f t="shared" si="0"/>
        <v>0</v>
      </c>
      <c r="I16" s="139">
        <v>5</v>
      </c>
      <c r="J16" s="115">
        <f>I16*700000</f>
        <v>3500000</v>
      </c>
      <c r="K16" s="64">
        <f>H16*I16</f>
        <v>0</v>
      </c>
      <c r="L16" s="136">
        <f>L14</f>
        <v>0</v>
      </c>
      <c r="M16" s="52">
        <f t="shared" si="1"/>
        <v>0</v>
      </c>
      <c r="N16" s="79">
        <f t="shared" si="2"/>
        <v>0</v>
      </c>
      <c r="O16" s="228">
        <f t="shared" si="3"/>
        <v>0</v>
      </c>
    </row>
    <row r="17" spans="1:15" ht="20.100000000000001" customHeight="1" x14ac:dyDescent="0.25">
      <c r="A17" s="451"/>
      <c r="B17" s="489"/>
      <c r="C17" s="533" t="s">
        <v>48</v>
      </c>
      <c r="D17" s="402" t="s">
        <v>260</v>
      </c>
      <c r="E17" s="404" t="s">
        <v>237</v>
      </c>
      <c r="F17" s="417" t="s">
        <v>254</v>
      </c>
      <c r="G17" s="410" t="s">
        <v>393</v>
      </c>
      <c r="H17" s="400" t="s">
        <v>391</v>
      </c>
      <c r="I17" s="408" t="s">
        <v>240</v>
      </c>
      <c r="J17" s="400" t="s">
        <v>242</v>
      </c>
      <c r="K17" s="400" t="s">
        <v>241</v>
      </c>
      <c r="L17" s="618" t="s">
        <v>348</v>
      </c>
      <c r="M17" s="400" t="s">
        <v>368</v>
      </c>
      <c r="N17" s="400" t="s">
        <v>244</v>
      </c>
      <c r="O17" s="384" t="s">
        <v>392</v>
      </c>
    </row>
    <row r="18" spans="1:15" ht="33" customHeight="1" thickBot="1" x14ac:dyDescent="0.3">
      <c r="A18" s="451"/>
      <c r="B18" s="489"/>
      <c r="C18" s="623"/>
      <c r="D18" s="403"/>
      <c r="E18" s="405"/>
      <c r="F18" s="405"/>
      <c r="G18" s="411"/>
      <c r="H18" s="401"/>
      <c r="I18" s="409"/>
      <c r="J18" s="401"/>
      <c r="K18" s="401"/>
      <c r="L18" s="619"/>
      <c r="M18" s="401"/>
      <c r="N18" s="401"/>
      <c r="O18" s="385"/>
    </row>
    <row r="19" spans="1:15" ht="18" customHeight="1" x14ac:dyDescent="0.25">
      <c r="A19" s="451"/>
      <c r="B19" s="489"/>
      <c r="C19" s="624"/>
      <c r="D19" s="412" t="s">
        <v>312</v>
      </c>
      <c r="E19" s="140" t="s">
        <v>125</v>
      </c>
      <c r="F19" s="141">
        <f>80.3*2</f>
        <v>160.6</v>
      </c>
      <c r="G19" s="226"/>
      <c r="H19" s="52">
        <f>F19*G19</f>
        <v>0</v>
      </c>
      <c r="I19" s="101">
        <v>3</v>
      </c>
      <c r="J19" s="112">
        <f>I19*500000</f>
        <v>1500000</v>
      </c>
      <c r="K19" s="52">
        <f>H19*I19</f>
        <v>0</v>
      </c>
      <c r="L19" s="102">
        <f>$L$14</f>
        <v>0</v>
      </c>
      <c r="M19" s="52">
        <f>IF(G19&gt;0,J19*L19,0)</f>
        <v>0</v>
      </c>
      <c r="N19" s="84">
        <f>K19+M19</f>
        <v>0</v>
      </c>
      <c r="O19" s="224">
        <f>N19*12</f>
        <v>0</v>
      </c>
    </row>
    <row r="20" spans="1:15" ht="18" customHeight="1" x14ac:dyDescent="0.25">
      <c r="A20" s="451"/>
      <c r="B20" s="489"/>
      <c r="C20" s="624"/>
      <c r="D20" s="621"/>
      <c r="E20" s="142" t="s">
        <v>126</v>
      </c>
      <c r="F20" s="177">
        <f>101*2</f>
        <v>202</v>
      </c>
      <c r="G20" s="143">
        <f>G19</f>
        <v>0</v>
      </c>
      <c r="H20" s="52">
        <f t="shared" ref="H20:H29" si="4">F20*G20</f>
        <v>0</v>
      </c>
      <c r="I20" s="60">
        <v>3</v>
      </c>
      <c r="J20" s="124">
        <f>I20*800000</f>
        <v>2400000</v>
      </c>
      <c r="K20" s="56">
        <f>H20*I20</f>
        <v>0</v>
      </c>
      <c r="L20" s="88">
        <f t="shared" ref="L20:L28" si="5">$L$14</f>
        <v>0</v>
      </c>
      <c r="M20" s="52">
        <f t="shared" ref="M20:M29" si="6">IF(G20&gt;0,J20*L20,0)</f>
        <v>0</v>
      </c>
      <c r="N20" s="84">
        <f t="shared" ref="N20:N29" si="7">K20+M20</f>
        <v>0</v>
      </c>
      <c r="O20" s="224">
        <f t="shared" ref="O20:O29" si="8">N20*12</f>
        <v>0</v>
      </c>
    </row>
    <row r="21" spans="1:15" x14ac:dyDescent="0.25">
      <c r="A21" s="451"/>
      <c r="B21" s="489"/>
      <c r="C21" s="624"/>
      <c r="D21" s="621"/>
      <c r="E21" s="142" t="s">
        <v>127</v>
      </c>
      <c r="F21" s="177">
        <f>149*2</f>
        <v>298</v>
      </c>
      <c r="G21" s="143">
        <f>G19</f>
        <v>0</v>
      </c>
      <c r="H21" s="52">
        <f t="shared" si="4"/>
        <v>0</v>
      </c>
      <c r="I21" s="60">
        <v>3</v>
      </c>
      <c r="J21" s="124">
        <f>I21*600000</f>
        <v>1800000</v>
      </c>
      <c r="K21" s="56">
        <f t="shared" ref="K21:K29" si="9">H21*I21</f>
        <v>0</v>
      </c>
      <c r="L21" s="88">
        <f t="shared" si="5"/>
        <v>0</v>
      </c>
      <c r="M21" s="52">
        <f t="shared" si="6"/>
        <v>0</v>
      </c>
      <c r="N21" s="84">
        <f t="shared" si="7"/>
        <v>0</v>
      </c>
      <c r="O21" s="224">
        <f t="shared" si="8"/>
        <v>0</v>
      </c>
    </row>
    <row r="22" spans="1:15" ht="18" customHeight="1" x14ac:dyDescent="0.25">
      <c r="A22" s="451"/>
      <c r="B22" s="489"/>
      <c r="C22" s="624"/>
      <c r="D22" s="413" t="s">
        <v>313</v>
      </c>
      <c r="E22" s="142" t="s">
        <v>129</v>
      </c>
      <c r="F22" s="177">
        <f>104*2</f>
        <v>208</v>
      </c>
      <c r="G22" s="227"/>
      <c r="H22" s="52">
        <f t="shared" si="4"/>
        <v>0</v>
      </c>
      <c r="I22" s="60">
        <v>3</v>
      </c>
      <c r="J22" s="124">
        <f>I22*500000</f>
        <v>1500000</v>
      </c>
      <c r="K22" s="56">
        <f t="shared" si="9"/>
        <v>0</v>
      </c>
      <c r="L22" s="88">
        <f t="shared" si="5"/>
        <v>0</v>
      </c>
      <c r="M22" s="52">
        <f t="shared" si="6"/>
        <v>0</v>
      </c>
      <c r="N22" s="84">
        <f t="shared" si="7"/>
        <v>0</v>
      </c>
      <c r="O22" s="224">
        <f t="shared" si="8"/>
        <v>0</v>
      </c>
    </row>
    <row r="23" spans="1:15" ht="21" customHeight="1" x14ac:dyDescent="0.25">
      <c r="A23" s="451"/>
      <c r="B23" s="489"/>
      <c r="C23" s="624"/>
      <c r="D23" s="413"/>
      <c r="E23" s="300" t="s">
        <v>217</v>
      </c>
      <c r="F23" s="301">
        <f>109*2</f>
        <v>218</v>
      </c>
      <c r="G23" s="143">
        <f>G22</f>
        <v>0</v>
      </c>
      <c r="H23" s="52">
        <f t="shared" si="4"/>
        <v>0</v>
      </c>
      <c r="I23" s="60">
        <v>3</v>
      </c>
      <c r="J23" s="124">
        <f>I23*500000</f>
        <v>1500000</v>
      </c>
      <c r="K23" s="56">
        <f t="shared" si="9"/>
        <v>0</v>
      </c>
      <c r="L23" s="88">
        <f t="shared" si="5"/>
        <v>0</v>
      </c>
      <c r="M23" s="52">
        <f t="shared" si="6"/>
        <v>0</v>
      </c>
      <c r="N23" s="84">
        <f t="shared" si="7"/>
        <v>0</v>
      </c>
      <c r="O23" s="224">
        <f t="shared" si="8"/>
        <v>0</v>
      </c>
    </row>
    <row r="24" spans="1:15" ht="21" x14ac:dyDescent="0.25">
      <c r="A24" s="451"/>
      <c r="B24" s="489"/>
      <c r="C24" s="624"/>
      <c r="D24" s="165" t="s">
        <v>314</v>
      </c>
      <c r="E24" s="142" t="s">
        <v>130</v>
      </c>
      <c r="F24" s="177">
        <f>48.2*2</f>
        <v>96.4</v>
      </c>
      <c r="G24" s="227"/>
      <c r="H24" s="52">
        <f t="shared" si="4"/>
        <v>0</v>
      </c>
      <c r="I24" s="60">
        <v>3</v>
      </c>
      <c r="J24" s="124">
        <f>I24*800000</f>
        <v>2400000</v>
      </c>
      <c r="K24" s="56">
        <f t="shared" si="9"/>
        <v>0</v>
      </c>
      <c r="L24" s="88">
        <f t="shared" si="5"/>
        <v>0</v>
      </c>
      <c r="M24" s="52">
        <f t="shared" si="6"/>
        <v>0</v>
      </c>
      <c r="N24" s="84">
        <f t="shared" si="7"/>
        <v>0</v>
      </c>
      <c r="O24" s="224">
        <f t="shared" si="8"/>
        <v>0</v>
      </c>
    </row>
    <row r="25" spans="1:15" ht="21" x14ac:dyDescent="0.25">
      <c r="A25" s="451"/>
      <c r="B25" s="489"/>
      <c r="C25" s="624"/>
      <c r="D25" s="165" t="s">
        <v>315</v>
      </c>
      <c r="E25" s="142" t="s">
        <v>131</v>
      </c>
      <c r="F25" s="177">
        <f>117*2</f>
        <v>234</v>
      </c>
      <c r="G25" s="227"/>
      <c r="H25" s="52">
        <f t="shared" si="4"/>
        <v>0</v>
      </c>
      <c r="I25" s="60">
        <v>3</v>
      </c>
      <c r="J25" s="124">
        <f>I25*600000</f>
        <v>1800000</v>
      </c>
      <c r="K25" s="56">
        <f t="shared" si="9"/>
        <v>0</v>
      </c>
      <c r="L25" s="88">
        <f t="shared" si="5"/>
        <v>0</v>
      </c>
      <c r="M25" s="52">
        <f t="shared" si="6"/>
        <v>0</v>
      </c>
      <c r="N25" s="84">
        <f t="shared" si="7"/>
        <v>0</v>
      </c>
      <c r="O25" s="224">
        <f t="shared" si="8"/>
        <v>0</v>
      </c>
    </row>
    <row r="26" spans="1:15" ht="21" x14ac:dyDescent="0.25">
      <c r="A26" s="451"/>
      <c r="B26" s="489"/>
      <c r="C26" s="624"/>
      <c r="D26" s="414" t="s">
        <v>316</v>
      </c>
      <c r="E26" s="300" t="s">
        <v>218</v>
      </c>
      <c r="F26" s="301">
        <f>55.4*2</f>
        <v>110.8</v>
      </c>
      <c r="G26" s="227"/>
      <c r="H26" s="52">
        <f t="shared" si="4"/>
        <v>0</v>
      </c>
      <c r="I26" s="60">
        <v>3</v>
      </c>
      <c r="J26" s="124">
        <f>600000*I26</f>
        <v>1800000</v>
      </c>
      <c r="K26" s="56">
        <f t="shared" si="9"/>
        <v>0</v>
      </c>
      <c r="L26" s="88">
        <f t="shared" si="5"/>
        <v>0</v>
      </c>
      <c r="M26" s="52">
        <f t="shared" si="6"/>
        <v>0</v>
      </c>
      <c r="N26" s="84">
        <f t="shared" si="7"/>
        <v>0</v>
      </c>
      <c r="O26" s="224">
        <f t="shared" si="8"/>
        <v>0</v>
      </c>
    </row>
    <row r="27" spans="1:15" ht="18" customHeight="1" x14ac:dyDescent="0.25">
      <c r="A27" s="451"/>
      <c r="B27" s="489"/>
      <c r="C27" s="624"/>
      <c r="D27" s="634"/>
      <c r="E27" s="300" t="s">
        <v>132</v>
      </c>
      <c r="F27" s="301">
        <f>171*2</f>
        <v>342</v>
      </c>
      <c r="G27" s="143">
        <f>G26</f>
        <v>0</v>
      </c>
      <c r="H27" s="52">
        <f t="shared" si="4"/>
        <v>0</v>
      </c>
      <c r="I27" s="60">
        <v>3</v>
      </c>
      <c r="J27" s="124">
        <f>I27*1000000</f>
        <v>3000000</v>
      </c>
      <c r="K27" s="56">
        <f t="shared" si="9"/>
        <v>0</v>
      </c>
      <c r="L27" s="88">
        <f t="shared" si="5"/>
        <v>0</v>
      </c>
      <c r="M27" s="52">
        <f t="shared" si="6"/>
        <v>0</v>
      </c>
      <c r="N27" s="84">
        <f t="shared" si="7"/>
        <v>0</v>
      </c>
      <c r="O27" s="224">
        <f t="shared" si="8"/>
        <v>0</v>
      </c>
    </row>
    <row r="28" spans="1:15" ht="21" x14ac:dyDescent="0.25">
      <c r="A28" s="451"/>
      <c r="B28" s="489"/>
      <c r="C28" s="624"/>
      <c r="D28" s="164" t="s">
        <v>317</v>
      </c>
      <c r="E28" s="300" t="s">
        <v>216</v>
      </c>
      <c r="F28" s="301">
        <f>60.7*2</f>
        <v>121.4</v>
      </c>
      <c r="G28" s="227"/>
      <c r="H28" s="52">
        <f t="shared" si="4"/>
        <v>0</v>
      </c>
      <c r="I28" s="60">
        <v>3</v>
      </c>
      <c r="J28" s="124">
        <f>I28*600000</f>
        <v>1800000</v>
      </c>
      <c r="K28" s="56">
        <f t="shared" si="9"/>
        <v>0</v>
      </c>
      <c r="L28" s="88">
        <f t="shared" si="5"/>
        <v>0</v>
      </c>
      <c r="M28" s="52">
        <f>IF(G28&gt;0,J28*L28,0)</f>
        <v>0</v>
      </c>
      <c r="N28" s="84">
        <f t="shared" si="7"/>
        <v>0</v>
      </c>
      <c r="O28" s="224">
        <f t="shared" si="8"/>
        <v>0</v>
      </c>
    </row>
    <row r="29" spans="1:15" ht="21" x14ac:dyDescent="0.25">
      <c r="A29" s="451"/>
      <c r="B29" s="489"/>
      <c r="C29" s="624"/>
      <c r="D29" s="164" t="s">
        <v>318</v>
      </c>
      <c r="E29" s="300" t="s">
        <v>128</v>
      </c>
      <c r="F29" s="301">
        <f>56.4*2</f>
        <v>112.8</v>
      </c>
      <c r="G29" s="227"/>
      <c r="H29" s="52">
        <f t="shared" si="4"/>
        <v>0</v>
      </c>
      <c r="I29" s="60">
        <v>3</v>
      </c>
      <c r="J29" s="124">
        <f>I29*600000</f>
        <v>1800000</v>
      </c>
      <c r="K29" s="56">
        <f t="shared" si="9"/>
        <v>0</v>
      </c>
      <c r="L29" s="88">
        <f>$L$14</f>
        <v>0</v>
      </c>
      <c r="M29" s="52">
        <f t="shared" si="6"/>
        <v>0</v>
      </c>
      <c r="N29" s="84">
        <f t="shared" si="7"/>
        <v>0</v>
      </c>
      <c r="O29" s="224">
        <f t="shared" si="8"/>
        <v>0</v>
      </c>
    </row>
    <row r="30" spans="1:15" ht="15.75" thickBot="1" x14ac:dyDescent="0.3">
      <c r="A30" s="474" t="s">
        <v>319</v>
      </c>
      <c r="B30" s="475"/>
      <c r="C30" s="475"/>
      <c r="D30" s="475"/>
      <c r="E30" s="475"/>
      <c r="F30" s="475"/>
      <c r="G30" s="475"/>
      <c r="H30" s="475"/>
      <c r="I30" s="94">
        <f>SUM(I19:I29)+I14+I15+I16</f>
        <v>48</v>
      </c>
      <c r="J30" s="138">
        <f>SUM(J19:J29)+J14+J16</f>
        <v>31100000</v>
      </c>
      <c r="K30" s="138">
        <f>SUM(K14:K29)</f>
        <v>0</v>
      </c>
      <c r="L30" s="170"/>
      <c r="M30" s="144">
        <f>SUM(M14:M29)</f>
        <v>0</v>
      </c>
      <c r="N30" s="144">
        <f>SUM(N14:N29)</f>
        <v>0</v>
      </c>
      <c r="O30" s="230">
        <f>N30*12</f>
        <v>0</v>
      </c>
    </row>
    <row r="31" spans="1:15" ht="15.75" customHeight="1" x14ac:dyDescent="0.25">
      <c r="A31" s="464" t="s">
        <v>385</v>
      </c>
      <c r="B31" s="465"/>
      <c r="C31" s="465"/>
      <c r="D31" s="465"/>
      <c r="E31" s="465"/>
      <c r="F31" s="465"/>
      <c r="G31" s="465"/>
      <c r="H31" s="465"/>
      <c r="I31" s="465"/>
      <c r="J31" s="465"/>
      <c r="K31" s="465"/>
      <c r="L31" s="465"/>
      <c r="M31" s="465"/>
      <c r="N31" s="465"/>
      <c r="O31" s="466"/>
    </row>
    <row r="32" spans="1:15" ht="13.5" customHeight="1" x14ac:dyDescent="0.25">
      <c r="A32" s="458" t="s">
        <v>261</v>
      </c>
      <c r="B32" s="444"/>
      <c r="C32" s="444"/>
      <c r="D32" s="444"/>
      <c r="E32" s="444"/>
      <c r="F32" s="444"/>
      <c r="G32" s="444"/>
      <c r="H32" s="444"/>
      <c r="I32" s="444" t="s">
        <v>429</v>
      </c>
      <c r="J32" s="444"/>
      <c r="K32" s="444"/>
      <c r="L32" s="444"/>
      <c r="M32" s="444"/>
      <c r="N32" s="444"/>
      <c r="O32" s="481"/>
    </row>
    <row r="33" spans="1:15" ht="30.75" customHeight="1" x14ac:dyDescent="0.25">
      <c r="A33" s="482">
        <v>3900000</v>
      </c>
      <c r="B33" s="483"/>
      <c r="C33" s="483"/>
      <c r="D33" s="483"/>
      <c r="E33" s="483"/>
      <c r="F33" s="483"/>
      <c r="G33" s="483"/>
      <c r="H33" s="484"/>
      <c r="I33" s="491" t="s">
        <v>262</v>
      </c>
      <c r="J33" s="492"/>
      <c r="K33" s="166" t="s">
        <v>235</v>
      </c>
      <c r="L33" s="493" t="s">
        <v>247</v>
      </c>
      <c r="M33" s="493"/>
      <c r="N33" s="493" t="s">
        <v>246</v>
      </c>
      <c r="O33" s="494"/>
    </row>
    <row r="34" spans="1:15" ht="21" customHeight="1" thickBot="1" x14ac:dyDescent="0.3">
      <c r="A34" s="485"/>
      <c r="B34" s="486"/>
      <c r="C34" s="486"/>
      <c r="D34" s="486"/>
      <c r="E34" s="486"/>
      <c r="F34" s="486"/>
      <c r="G34" s="486"/>
      <c r="H34" s="487"/>
      <c r="I34" s="591">
        <v>10000000</v>
      </c>
      <c r="J34" s="592"/>
      <c r="K34" s="209"/>
      <c r="L34" s="593">
        <f>I34*K34</f>
        <v>0</v>
      </c>
      <c r="M34" s="593"/>
      <c r="N34" s="593">
        <f>L34*12</f>
        <v>0</v>
      </c>
      <c r="O34" s="594"/>
    </row>
    <row r="35" spans="1:15" ht="15" customHeight="1" x14ac:dyDescent="0.25">
      <c r="A35" s="464" t="s">
        <v>320</v>
      </c>
      <c r="B35" s="465"/>
      <c r="C35" s="465"/>
      <c r="D35" s="465"/>
      <c r="E35" s="465"/>
      <c r="F35" s="465"/>
      <c r="G35" s="465"/>
      <c r="H35" s="465"/>
      <c r="I35" s="465"/>
      <c r="J35" s="465"/>
      <c r="K35" s="465"/>
      <c r="L35" s="465"/>
      <c r="M35" s="465"/>
      <c r="N35" s="465"/>
      <c r="O35" s="466"/>
    </row>
    <row r="36" spans="1:15" ht="24.95" customHeight="1" x14ac:dyDescent="0.25">
      <c r="A36" s="458" t="s">
        <v>386</v>
      </c>
      <c r="B36" s="444"/>
      <c r="C36" s="444"/>
      <c r="D36" s="444"/>
      <c r="E36" s="444"/>
      <c r="F36" s="444"/>
      <c r="G36" s="444"/>
      <c r="H36" s="444"/>
      <c r="I36" s="444"/>
      <c r="J36" s="444"/>
      <c r="K36" s="444"/>
      <c r="L36" s="417" t="s">
        <v>362</v>
      </c>
      <c r="M36" s="417"/>
      <c r="N36" s="504" t="s">
        <v>370</v>
      </c>
      <c r="O36" s="505"/>
    </row>
    <row r="37" spans="1:15" ht="15.75" thickBot="1" x14ac:dyDescent="0.3">
      <c r="A37" s="403"/>
      <c r="B37" s="405"/>
      <c r="C37" s="405"/>
      <c r="D37" s="405"/>
      <c r="E37" s="405"/>
      <c r="F37" s="405"/>
      <c r="G37" s="405"/>
      <c r="H37" s="405"/>
      <c r="I37" s="405"/>
      <c r="J37" s="405"/>
      <c r="K37" s="405"/>
      <c r="L37" s="462">
        <f>N30+L34</f>
        <v>0</v>
      </c>
      <c r="M37" s="462"/>
      <c r="N37" s="622">
        <f>O30+N34</f>
        <v>0</v>
      </c>
      <c r="O37" s="463"/>
    </row>
    <row r="38" spans="1:15" ht="20.100000000000001" customHeight="1" x14ac:dyDescent="0.25">
      <c r="A38" s="495" t="s">
        <v>267</v>
      </c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7"/>
    </row>
    <row r="39" spans="1:15" ht="20.100000000000001" customHeight="1" x14ac:dyDescent="0.25">
      <c r="A39" s="536" t="s">
        <v>412</v>
      </c>
      <c r="B39" s="537"/>
      <c r="C39" s="537"/>
      <c r="D39" s="537"/>
      <c r="E39" s="537"/>
      <c r="F39" s="537"/>
      <c r="G39" s="537"/>
      <c r="H39" s="537"/>
      <c r="I39" s="537"/>
      <c r="J39" s="537"/>
      <c r="K39" s="537"/>
      <c r="L39" s="537"/>
      <c r="M39" s="537"/>
      <c r="N39" s="537"/>
      <c r="O39" s="538"/>
    </row>
    <row r="40" spans="1:15" ht="20.100000000000001" customHeight="1" thickBot="1" x14ac:dyDescent="0.3">
      <c r="A40" s="512" t="s">
        <v>413</v>
      </c>
      <c r="B40" s="513"/>
      <c r="C40" s="513"/>
      <c r="D40" s="513"/>
      <c r="E40" s="513"/>
      <c r="F40" s="513"/>
      <c r="G40" s="513"/>
      <c r="H40" s="513"/>
      <c r="I40" s="513"/>
      <c r="J40" s="513"/>
      <c r="K40" s="513"/>
      <c r="L40" s="513"/>
      <c r="M40" s="513"/>
      <c r="N40" s="513"/>
      <c r="O40" s="514"/>
    </row>
  </sheetData>
  <sheetProtection password="DDE8" sheet="1" objects="1" scenarios="1" selectLockedCells="1"/>
  <mergeCells count="61">
    <mergeCell ref="O17:O18"/>
    <mergeCell ref="C17:C29"/>
    <mergeCell ref="D12:E13"/>
    <mergeCell ref="F12:G13"/>
    <mergeCell ref="D14:E14"/>
    <mergeCell ref="D15:E15"/>
    <mergeCell ref="D16:E16"/>
    <mergeCell ref="D26:D27"/>
    <mergeCell ref="J17:J18"/>
    <mergeCell ref="K17:K18"/>
    <mergeCell ref="L17:L18"/>
    <mergeCell ref="M17:M18"/>
    <mergeCell ref="N17:N18"/>
    <mergeCell ref="E17:E18"/>
    <mergeCell ref="F17:F18"/>
    <mergeCell ref="G17:G18"/>
    <mergeCell ref="H17:H18"/>
    <mergeCell ref="I17:I18"/>
    <mergeCell ref="A38:O38"/>
    <mergeCell ref="A39:O39"/>
    <mergeCell ref="A40:O40"/>
    <mergeCell ref="A35:O35"/>
    <mergeCell ref="A36:K37"/>
    <mergeCell ref="L36:M36"/>
    <mergeCell ref="N36:O36"/>
    <mergeCell ref="L37:M37"/>
    <mergeCell ref="N37:O37"/>
    <mergeCell ref="A30:H30"/>
    <mergeCell ref="A31:O31"/>
    <mergeCell ref="A32:H32"/>
    <mergeCell ref="I32:O32"/>
    <mergeCell ref="A33:H34"/>
    <mergeCell ref="I33:J33"/>
    <mergeCell ref="L33:M33"/>
    <mergeCell ref="N33:O33"/>
    <mergeCell ref="I34:J34"/>
    <mergeCell ref="L34:M34"/>
    <mergeCell ref="N34:O34"/>
    <mergeCell ref="A14:A29"/>
    <mergeCell ref="B14:B29"/>
    <mergeCell ref="C14:C16"/>
    <mergeCell ref="D19:D21"/>
    <mergeCell ref="D22:D23"/>
    <mergeCell ref="D17:D18"/>
    <mergeCell ref="A1:D5"/>
    <mergeCell ref="E1:M5"/>
    <mergeCell ref="E6:M7"/>
    <mergeCell ref="A7:D8"/>
    <mergeCell ref="A10:O10"/>
    <mergeCell ref="A11:O11"/>
    <mergeCell ref="A12:A13"/>
    <mergeCell ref="B12:B13"/>
    <mergeCell ref="C12:C13"/>
    <mergeCell ref="M12:M13"/>
    <mergeCell ref="N12:N13"/>
    <mergeCell ref="O12:O13"/>
    <mergeCell ref="H12:H13"/>
    <mergeCell ref="I12:I13"/>
    <mergeCell ref="J12:J13"/>
    <mergeCell ref="K12:K13"/>
    <mergeCell ref="L12:L13"/>
  </mergeCells>
  <pageMargins left="0.511811024" right="0.511811024" top="0.78740157499999996" bottom="0.78740157499999996" header="0.31496062000000002" footer="0.31496062000000002"/>
  <pageSetup paperSize="9" scale="64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O34"/>
  <sheetViews>
    <sheetView showGridLines="0" topLeftCell="B1" workbookViewId="0">
      <selection activeCell="G17" sqref="G17"/>
    </sheetView>
  </sheetViews>
  <sheetFormatPr defaultColWidth="9.140625" defaultRowHeight="15" x14ac:dyDescent="0.25"/>
  <cols>
    <col min="1" max="1" width="5.5703125" customWidth="1"/>
    <col min="2" max="2" width="12.28515625" customWidth="1"/>
    <col min="3" max="3" width="11.5703125" customWidth="1"/>
    <col min="4" max="4" width="7" customWidth="1"/>
    <col min="5" max="5" width="16" customWidth="1"/>
    <col min="6" max="6" width="8.85546875" customWidth="1"/>
    <col min="7" max="7" width="13.85546875" customWidth="1"/>
    <col min="8" max="8" width="11.28515625" customWidth="1"/>
    <col min="9" max="9" width="10.7109375" customWidth="1"/>
    <col min="10" max="10" width="16.85546875" customWidth="1"/>
    <col min="11" max="11" width="19.28515625" customWidth="1"/>
    <col min="12" max="12" width="8.85546875" customWidth="1"/>
    <col min="13" max="13" width="20" customWidth="1"/>
    <col min="14" max="14" width="20.5703125" customWidth="1"/>
    <col min="15" max="15" width="24" customWidth="1"/>
  </cols>
  <sheetData>
    <row r="1" spans="1:15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  <c r="M1" s="395"/>
    </row>
    <row r="2" spans="1:15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  <c r="M2" s="395"/>
    </row>
    <row r="3" spans="1:15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  <c r="M3" s="395"/>
    </row>
    <row r="4" spans="1:15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  <c r="M4" s="395"/>
    </row>
    <row r="5" spans="1:15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  <c r="M5" s="395"/>
    </row>
    <row r="6" spans="1:15" x14ac:dyDescent="0.25">
      <c r="A6" s="216"/>
      <c r="B6" s="216"/>
      <c r="C6" s="216"/>
      <c r="D6" s="216"/>
      <c r="E6" s="396" t="s">
        <v>296</v>
      </c>
      <c r="F6" s="397"/>
      <c r="G6" s="397"/>
      <c r="H6" s="397"/>
      <c r="I6" s="397"/>
      <c r="J6" s="397"/>
      <c r="K6" s="397"/>
      <c r="L6" s="397"/>
      <c r="M6" s="397"/>
    </row>
    <row r="7" spans="1:15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  <c r="M7" s="397"/>
    </row>
    <row r="8" spans="1:15" x14ac:dyDescent="0.25">
      <c r="A8" s="314"/>
      <c r="B8" s="314"/>
      <c r="C8" s="314"/>
      <c r="D8" s="314"/>
      <c r="E8" s="9"/>
      <c r="F8" s="9"/>
      <c r="G8" s="9"/>
      <c r="H8" s="9"/>
      <c r="I8" s="9"/>
      <c r="J8" s="9"/>
      <c r="K8" s="9"/>
      <c r="L8" s="9"/>
      <c r="M8" s="9"/>
    </row>
    <row r="9" spans="1:15" thickBot="1" x14ac:dyDescent="0.4"/>
    <row r="10" spans="1:15" ht="20.100000000000001" customHeight="1" thickBot="1" x14ac:dyDescent="0.4">
      <c r="A10" s="478" t="s">
        <v>321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80"/>
    </row>
    <row r="11" spans="1:15" ht="20.100000000000001" customHeight="1" thickBot="1" x14ac:dyDescent="0.4">
      <c r="A11" s="468" t="s">
        <v>245</v>
      </c>
      <c r="B11" s="469"/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70"/>
    </row>
    <row r="12" spans="1:15" ht="18" customHeight="1" x14ac:dyDescent="0.25">
      <c r="A12" s="644" t="s">
        <v>175</v>
      </c>
      <c r="B12" s="400" t="s">
        <v>236</v>
      </c>
      <c r="C12" s="400" t="s">
        <v>253</v>
      </c>
      <c r="D12" s="635" t="s">
        <v>237</v>
      </c>
      <c r="E12" s="636"/>
      <c r="F12" s="639" t="s">
        <v>182</v>
      </c>
      <c r="G12" s="618"/>
      <c r="H12" s="400" t="s">
        <v>238</v>
      </c>
      <c r="I12" s="400" t="s">
        <v>240</v>
      </c>
      <c r="J12" s="400" t="s">
        <v>242</v>
      </c>
      <c r="K12" s="400" t="s">
        <v>241</v>
      </c>
      <c r="L12" s="410" t="s">
        <v>348</v>
      </c>
      <c r="M12" s="400" t="s">
        <v>368</v>
      </c>
      <c r="N12" s="400" t="s">
        <v>244</v>
      </c>
      <c r="O12" s="384" t="s">
        <v>394</v>
      </c>
    </row>
    <row r="13" spans="1:15" ht="37.5" customHeight="1" thickBot="1" x14ac:dyDescent="0.3">
      <c r="A13" s="645"/>
      <c r="B13" s="401"/>
      <c r="C13" s="401"/>
      <c r="D13" s="637"/>
      <c r="E13" s="638"/>
      <c r="F13" s="640"/>
      <c r="G13" s="619"/>
      <c r="H13" s="401"/>
      <c r="I13" s="401"/>
      <c r="J13" s="401"/>
      <c r="K13" s="401"/>
      <c r="L13" s="411"/>
      <c r="M13" s="401"/>
      <c r="N13" s="401"/>
      <c r="O13" s="385"/>
    </row>
    <row r="14" spans="1:15" ht="15.75" thickBot="1" x14ac:dyDescent="0.3">
      <c r="A14" s="450" t="s">
        <v>164</v>
      </c>
      <c r="B14" s="488" t="s">
        <v>134</v>
      </c>
      <c r="C14" s="172" t="s">
        <v>4</v>
      </c>
      <c r="D14" s="646" t="s">
        <v>134</v>
      </c>
      <c r="E14" s="647"/>
      <c r="F14" s="288"/>
      <c r="G14" s="293"/>
      <c r="H14" s="64">
        <f>G14</f>
        <v>0</v>
      </c>
      <c r="I14" s="145">
        <v>5</v>
      </c>
      <c r="J14" s="115">
        <f>I14*700000</f>
        <v>3500000</v>
      </c>
      <c r="K14" s="64">
        <f>H14*I14</f>
        <v>0</v>
      </c>
      <c r="L14" s="268"/>
      <c r="M14" s="52">
        <f>IF(G14&gt;0,J14*L14,0)</f>
        <v>0</v>
      </c>
      <c r="N14" s="79">
        <f>K14+M14</f>
        <v>0</v>
      </c>
      <c r="O14" s="228">
        <f>N14*12</f>
        <v>0</v>
      </c>
    </row>
    <row r="15" spans="1:15" ht="30" customHeight="1" x14ac:dyDescent="0.25">
      <c r="A15" s="450"/>
      <c r="B15" s="488"/>
      <c r="C15" s="533" t="s">
        <v>48</v>
      </c>
      <c r="D15" s="402" t="s">
        <v>260</v>
      </c>
      <c r="E15" s="404" t="s">
        <v>237</v>
      </c>
      <c r="F15" s="417" t="s">
        <v>349</v>
      </c>
      <c r="G15" s="410" t="s">
        <v>255</v>
      </c>
      <c r="H15" s="400" t="s">
        <v>391</v>
      </c>
      <c r="I15" s="408" t="s">
        <v>240</v>
      </c>
      <c r="J15" s="400" t="s">
        <v>242</v>
      </c>
      <c r="K15" s="400" t="s">
        <v>241</v>
      </c>
      <c r="L15" s="410" t="s">
        <v>348</v>
      </c>
      <c r="M15" s="400" t="s">
        <v>368</v>
      </c>
      <c r="N15" s="400" t="s">
        <v>244</v>
      </c>
      <c r="O15" s="384" t="s">
        <v>394</v>
      </c>
    </row>
    <row r="16" spans="1:15" ht="30" customHeight="1" thickBot="1" x14ac:dyDescent="0.3">
      <c r="A16" s="450"/>
      <c r="B16" s="488"/>
      <c r="C16" s="641"/>
      <c r="D16" s="403"/>
      <c r="E16" s="405"/>
      <c r="F16" s="405"/>
      <c r="G16" s="411"/>
      <c r="H16" s="401"/>
      <c r="I16" s="409"/>
      <c r="J16" s="401"/>
      <c r="K16" s="401"/>
      <c r="L16" s="411"/>
      <c r="M16" s="401"/>
      <c r="N16" s="401"/>
      <c r="O16" s="385"/>
    </row>
    <row r="17" spans="1:15" x14ac:dyDescent="0.25">
      <c r="A17" s="450"/>
      <c r="B17" s="488"/>
      <c r="C17" s="642"/>
      <c r="D17" s="389" t="s">
        <v>326</v>
      </c>
      <c r="E17" s="105" t="s">
        <v>135</v>
      </c>
      <c r="F17" s="100">
        <f>36.5*2</f>
        <v>73</v>
      </c>
      <c r="G17" s="210"/>
      <c r="H17" s="52">
        <f>F17*G17</f>
        <v>0</v>
      </c>
      <c r="I17" s="146">
        <v>3</v>
      </c>
      <c r="J17" s="112">
        <f>I17*600000</f>
        <v>1800000</v>
      </c>
      <c r="K17" s="52">
        <f>H17*I17</f>
        <v>0</v>
      </c>
      <c r="L17" s="102">
        <f>$L$14</f>
        <v>0</v>
      </c>
      <c r="M17" s="52">
        <f>IF(G17&gt;0,J17*L17,0)</f>
        <v>0</v>
      </c>
      <c r="N17" s="84">
        <f>K17+M17</f>
        <v>0</v>
      </c>
      <c r="O17" s="224">
        <f>N17*12</f>
        <v>0</v>
      </c>
    </row>
    <row r="18" spans="1:15" x14ac:dyDescent="0.25">
      <c r="A18" s="451"/>
      <c r="B18" s="489"/>
      <c r="C18" s="642"/>
      <c r="D18" s="390"/>
      <c r="E18" s="120" t="s">
        <v>136</v>
      </c>
      <c r="F18" s="121">
        <f>66.5*2</f>
        <v>133</v>
      </c>
      <c r="G18" s="147">
        <f>G17</f>
        <v>0</v>
      </c>
      <c r="H18" s="52">
        <f t="shared" ref="H18:H21" si="0">G18*F18</f>
        <v>0</v>
      </c>
      <c r="I18" s="148">
        <v>3</v>
      </c>
      <c r="J18" s="124">
        <f>I18*700000</f>
        <v>2100000</v>
      </c>
      <c r="K18" s="52">
        <f t="shared" ref="K18:K21" si="1">H18*I18</f>
        <v>0</v>
      </c>
      <c r="L18" s="102">
        <f t="shared" ref="L18:L21" si="2">$L$14</f>
        <v>0</v>
      </c>
      <c r="M18" s="52">
        <f t="shared" ref="M18:M21" si="3">IF(G18&gt;0,J18*L18,0)</f>
        <v>0</v>
      </c>
      <c r="N18" s="84">
        <f t="shared" ref="N18:N21" si="4">K18+M18</f>
        <v>0</v>
      </c>
      <c r="O18" s="224">
        <f t="shared" ref="O18:O21" si="5">N18*12</f>
        <v>0</v>
      </c>
    </row>
    <row r="19" spans="1:15" ht="15" customHeight="1" x14ac:dyDescent="0.25">
      <c r="A19" s="451"/>
      <c r="B19" s="489"/>
      <c r="C19" s="642"/>
      <c r="D19" s="390" t="s">
        <v>327</v>
      </c>
      <c r="E19" s="142" t="s">
        <v>137</v>
      </c>
      <c r="F19" s="121">
        <f>66.9*2</f>
        <v>133.80000000000001</v>
      </c>
      <c r="G19" s="210"/>
      <c r="H19" s="52">
        <f t="shared" si="0"/>
        <v>0</v>
      </c>
      <c r="I19" s="148">
        <v>5</v>
      </c>
      <c r="J19" s="149">
        <f>I19*700000</f>
        <v>3500000</v>
      </c>
      <c r="K19" s="52">
        <f t="shared" si="1"/>
        <v>0</v>
      </c>
      <c r="L19" s="102">
        <f t="shared" si="2"/>
        <v>0</v>
      </c>
      <c r="M19" s="52">
        <f t="shared" si="3"/>
        <v>0</v>
      </c>
      <c r="N19" s="84">
        <f t="shared" si="4"/>
        <v>0</v>
      </c>
      <c r="O19" s="224">
        <f t="shared" si="5"/>
        <v>0</v>
      </c>
    </row>
    <row r="20" spans="1:15" x14ac:dyDescent="0.25">
      <c r="A20" s="451"/>
      <c r="B20" s="489"/>
      <c r="C20" s="642"/>
      <c r="D20" s="390"/>
      <c r="E20" s="120" t="s">
        <v>138</v>
      </c>
      <c r="F20" s="150">
        <f>128*2</f>
        <v>256</v>
      </c>
      <c r="G20" s="147">
        <f>G19</f>
        <v>0</v>
      </c>
      <c r="H20" s="52">
        <f t="shared" si="0"/>
        <v>0</v>
      </c>
      <c r="I20" s="148">
        <v>3</v>
      </c>
      <c r="J20" s="149">
        <f>I20*500000</f>
        <v>1500000</v>
      </c>
      <c r="K20" s="52">
        <f t="shared" si="1"/>
        <v>0</v>
      </c>
      <c r="L20" s="102">
        <f t="shared" si="2"/>
        <v>0</v>
      </c>
      <c r="M20" s="52">
        <f t="shared" si="3"/>
        <v>0</v>
      </c>
      <c r="N20" s="84">
        <f t="shared" si="4"/>
        <v>0</v>
      </c>
      <c r="O20" s="224">
        <f t="shared" si="5"/>
        <v>0</v>
      </c>
    </row>
    <row r="21" spans="1:15" ht="21" x14ac:dyDescent="0.25">
      <c r="A21" s="451"/>
      <c r="B21" s="489"/>
      <c r="C21" s="643"/>
      <c r="D21" s="162" t="s">
        <v>328</v>
      </c>
      <c r="E21" s="120" t="s">
        <v>219</v>
      </c>
      <c r="F21" s="150">
        <f>192*2</f>
        <v>384</v>
      </c>
      <c r="G21" s="210"/>
      <c r="H21" s="52">
        <f t="shared" si="0"/>
        <v>0</v>
      </c>
      <c r="I21" s="148">
        <v>2</v>
      </c>
      <c r="J21" s="149">
        <f>I21*600000</f>
        <v>1200000</v>
      </c>
      <c r="K21" s="52">
        <f t="shared" si="1"/>
        <v>0</v>
      </c>
      <c r="L21" s="102">
        <f t="shared" si="2"/>
        <v>0</v>
      </c>
      <c r="M21" s="52">
        <f t="shared" si="3"/>
        <v>0</v>
      </c>
      <c r="N21" s="84">
        <f t="shared" si="4"/>
        <v>0</v>
      </c>
      <c r="O21" s="224">
        <f t="shared" si="5"/>
        <v>0</v>
      </c>
    </row>
    <row r="22" spans="1:15" thickBot="1" x14ac:dyDescent="0.4">
      <c r="A22" s="474" t="s">
        <v>322</v>
      </c>
      <c r="B22" s="475"/>
      <c r="C22" s="475"/>
      <c r="D22" s="475"/>
      <c r="E22" s="475"/>
      <c r="F22" s="475"/>
      <c r="G22" s="475"/>
      <c r="H22" s="475"/>
      <c r="I22" s="94">
        <f>SUM(I17:I21)+I14</f>
        <v>21</v>
      </c>
      <c r="J22" s="95">
        <f>SUM(J17:J21)+J14</f>
        <v>13600000</v>
      </c>
      <c r="K22" s="95">
        <f>SUM(K17:K21)+K14</f>
        <v>0</v>
      </c>
      <c r="L22" s="170"/>
      <c r="M22" s="95">
        <f>SUM(M17:M21)+M14</f>
        <v>0</v>
      </c>
      <c r="N22" s="95">
        <f>SUM(N17:N21)+N14</f>
        <v>0</v>
      </c>
      <c r="O22" s="229">
        <f>SUM(O17:O21)+O14</f>
        <v>0</v>
      </c>
    </row>
    <row r="23" spans="1:15" ht="15.75" customHeight="1" x14ac:dyDescent="0.25">
      <c r="A23" s="464" t="s">
        <v>323</v>
      </c>
      <c r="B23" s="465"/>
      <c r="C23" s="465"/>
      <c r="D23" s="465"/>
      <c r="E23" s="465"/>
      <c r="F23" s="465"/>
      <c r="G23" s="465"/>
      <c r="H23" s="465"/>
      <c r="I23" s="465"/>
      <c r="J23" s="465"/>
      <c r="K23" s="465"/>
      <c r="L23" s="465"/>
      <c r="M23" s="465"/>
      <c r="N23" s="465"/>
      <c r="O23" s="466"/>
    </row>
    <row r="24" spans="1:15" ht="15" customHeight="1" x14ac:dyDescent="0.25">
      <c r="A24" s="458" t="s">
        <v>261</v>
      </c>
      <c r="B24" s="444"/>
      <c r="C24" s="444"/>
      <c r="D24" s="444"/>
      <c r="E24" s="444"/>
      <c r="F24" s="444"/>
      <c r="G24" s="444"/>
      <c r="H24" s="444"/>
      <c r="I24" s="444" t="s">
        <v>427</v>
      </c>
      <c r="J24" s="444"/>
      <c r="K24" s="444"/>
      <c r="L24" s="444"/>
      <c r="M24" s="444"/>
      <c r="N24" s="444"/>
      <c r="O24" s="481"/>
    </row>
    <row r="25" spans="1:15" ht="20.100000000000001" customHeight="1" x14ac:dyDescent="0.25">
      <c r="A25" s="482">
        <v>1500000</v>
      </c>
      <c r="B25" s="483"/>
      <c r="C25" s="483"/>
      <c r="D25" s="483"/>
      <c r="E25" s="483"/>
      <c r="F25" s="483"/>
      <c r="G25" s="483"/>
      <c r="H25" s="484"/>
      <c r="I25" s="491" t="s">
        <v>280</v>
      </c>
      <c r="J25" s="492"/>
      <c r="K25" s="98" t="s">
        <v>235</v>
      </c>
      <c r="L25" s="493" t="s">
        <v>247</v>
      </c>
      <c r="M25" s="493"/>
      <c r="N25" s="493" t="s">
        <v>246</v>
      </c>
      <c r="O25" s="494"/>
    </row>
    <row r="26" spans="1:15" ht="15.75" thickBot="1" x14ac:dyDescent="0.3">
      <c r="A26" s="485"/>
      <c r="B26" s="486"/>
      <c r="C26" s="486"/>
      <c r="D26" s="486"/>
      <c r="E26" s="486"/>
      <c r="F26" s="486"/>
      <c r="G26" s="486"/>
      <c r="H26" s="487"/>
      <c r="I26" s="574">
        <v>5600000</v>
      </c>
      <c r="J26" s="605"/>
      <c r="K26" s="209"/>
      <c r="L26" s="648">
        <f>I26*K26</f>
        <v>0</v>
      </c>
      <c r="M26" s="648"/>
      <c r="N26" s="648">
        <f>L26*12</f>
        <v>0</v>
      </c>
      <c r="O26" s="649"/>
    </row>
    <row r="27" spans="1:15" ht="15" customHeight="1" x14ac:dyDescent="0.25">
      <c r="A27" s="464" t="s">
        <v>324</v>
      </c>
      <c r="B27" s="465"/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465"/>
      <c r="N27" s="465"/>
      <c r="O27" s="466"/>
    </row>
    <row r="28" spans="1:15" ht="24.95" customHeight="1" x14ac:dyDescent="0.25">
      <c r="A28" s="458" t="s">
        <v>325</v>
      </c>
      <c r="B28" s="444"/>
      <c r="C28" s="444"/>
      <c r="D28" s="444"/>
      <c r="E28" s="444"/>
      <c r="F28" s="444"/>
      <c r="G28" s="444"/>
      <c r="H28" s="444"/>
      <c r="I28" s="444"/>
      <c r="J28" s="444"/>
      <c r="K28" s="444"/>
      <c r="L28" s="417" t="s">
        <v>362</v>
      </c>
      <c r="M28" s="417"/>
      <c r="N28" s="504" t="s">
        <v>370</v>
      </c>
      <c r="O28" s="505"/>
    </row>
    <row r="29" spans="1:15" ht="15.75" thickBot="1" x14ac:dyDescent="0.3">
      <c r="A29" s="403"/>
      <c r="B29" s="405"/>
      <c r="C29" s="405"/>
      <c r="D29" s="405"/>
      <c r="E29" s="405"/>
      <c r="F29" s="405"/>
      <c r="G29" s="405"/>
      <c r="H29" s="405"/>
      <c r="I29" s="405"/>
      <c r="J29" s="405"/>
      <c r="K29" s="405"/>
      <c r="L29" s="606">
        <f>N22+L26</f>
        <v>0</v>
      </c>
      <c r="M29" s="607"/>
      <c r="N29" s="448">
        <f>O22+N26</f>
        <v>0</v>
      </c>
      <c r="O29" s="463"/>
    </row>
    <row r="30" spans="1:15" ht="20.100000000000001" customHeight="1" x14ac:dyDescent="0.25">
      <c r="A30" s="495" t="s">
        <v>267</v>
      </c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7"/>
    </row>
    <row r="31" spans="1:15" ht="20.100000000000001" customHeight="1" x14ac:dyDescent="0.25">
      <c r="A31" s="536" t="s">
        <v>412</v>
      </c>
      <c r="B31" s="537"/>
      <c r="C31" s="537"/>
      <c r="D31" s="537"/>
      <c r="E31" s="537"/>
      <c r="F31" s="537"/>
      <c r="G31" s="537"/>
      <c r="H31" s="537"/>
      <c r="I31" s="537"/>
      <c r="J31" s="537"/>
      <c r="K31" s="537"/>
      <c r="L31" s="537"/>
      <c r="M31" s="537"/>
      <c r="N31" s="537"/>
      <c r="O31" s="538"/>
    </row>
    <row r="32" spans="1:15" ht="20.100000000000001" customHeight="1" thickBot="1" x14ac:dyDescent="0.3">
      <c r="A32" s="512" t="s">
        <v>413</v>
      </c>
      <c r="B32" s="513"/>
      <c r="C32" s="513"/>
      <c r="D32" s="513"/>
      <c r="E32" s="513"/>
      <c r="F32" s="513"/>
      <c r="G32" s="513"/>
      <c r="H32" s="513"/>
      <c r="I32" s="513"/>
      <c r="J32" s="513"/>
      <c r="K32" s="513"/>
      <c r="L32" s="513"/>
      <c r="M32" s="513"/>
      <c r="N32" s="513"/>
      <c r="O32" s="514"/>
    </row>
    <row r="34" spans="11:11" x14ac:dyDescent="0.25">
      <c r="K34" s="1"/>
    </row>
  </sheetData>
  <sheetProtection password="DDE8" sheet="1" objects="1" scenarios="1" selectLockedCells="1"/>
  <mergeCells count="57">
    <mergeCell ref="A30:O30"/>
    <mergeCell ref="A31:O31"/>
    <mergeCell ref="A32:O32"/>
    <mergeCell ref="A27:O27"/>
    <mergeCell ref="A28:K29"/>
    <mergeCell ref="L28:M28"/>
    <mergeCell ref="N28:O28"/>
    <mergeCell ref="L29:M29"/>
    <mergeCell ref="N29:O29"/>
    <mergeCell ref="A22:H22"/>
    <mergeCell ref="A23:O23"/>
    <mergeCell ref="A24:H24"/>
    <mergeCell ref="I24:O24"/>
    <mergeCell ref="A25:H26"/>
    <mergeCell ref="I25:J25"/>
    <mergeCell ref="L25:M25"/>
    <mergeCell ref="N25:O25"/>
    <mergeCell ref="I26:J26"/>
    <mergeCell ref="L26:M26"/>
    <mergeCell ref="N26:O26"/>
    <mergeCell ref="A14:A21"/>
    <mergeCell ref="B14:B21"/>
    <mergeCell ref="D17:D18"/>
    <mergeCell ref="D19:D20"/>
    <mergeCell ref="D15:D16"/>
    <mergeCell ref="D14:E14"/>
    <mergeCell ref="A1:D5"/>
    <mergeCell ref="E1:M5"/>
    <mergeCell ref="E6:M7"/>
    <mergeCell ref="A7:D8"/>
    <mergeCell ref="A10:O10"/>
    <mergeCell ref="A11:O11"/>
    <mergeCell ref="M12:M13"/>
    <mergeCell ref="N12:N13"/>
    <mergeCell ref="O12:O13"/>
    <mergeCell ref="H12:H13"/>
    <mergeCell ref="I12:I13"/>
    <mergeCell ref="J12:J13"/>
    <mergeCell ref="K12:K13"/>
    <mergeCell ref="L12:L13"/>
    <mergeCell ref="A12:A13"/>
    <mergeCell ref="B12:B13"/>
    <mergeCell ref="C12:C13"/>
    <mergeCell ref="O15:O16"/>
    <mergeCell ref="D12:E13"/>
    <mergeCell ref="F12:G13"/>
    <mergeCell ref="C15:C21"/>
    <mergeCell ref="J15:J16"/>
    <mergeCell ref="K15:K16"/>
    <mergeCell ref="L15:L16"/>
    <mergeCell ref="M15:M16"/>
    <mergeCell ref="N15:N16"/>
    <mergeCell ref="E15:E16"/>
    <mergeCell ref="F15:F16"/>
    <mergeCell ref="G15:G16"/>
    <mergeCell ref="H15:H16"/>
    <mergeCell ref="I15:I16"/>
  </mergeCells>
  <pageMargins left="0.511811024" right="0.511811024" top="0.78740157499999996" bottom="0.78740157499999996" header="0.31496062000000002" footer="0.31496062000000002"/>
  <pageSetup paperSize="9" scale="67" orientation="landscape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O40"/>
  <sheetViews>
    <sheetView showGridLines="0" topLeftCell="A7" workbookViewId="0">
      <selection activeCell="G21" sqref="G21"/>
    </sheetView>
  </sheetViews>
  <sheetFormatPr defaultColWidth="9.140625" defaultRowHeight="15" x14ac:dyDescent="0.25"/>
  <cols>
    <col min="1" max="1" width="5.85546875" customWidth="1"/>
    <col min="2" max="2" width="13" customWidth="1"/>
    <col min="3" max="3" width="12.85546875" customWidth="1"/>
    <col min="4" max="4" width="9" customWidth="1"/>
    <col min="5" max="5" width="17.7109375" customWidth="1"/>
    <col min="6" max="6" width="7" customWidth="1"/>
    <col min="7" max="7" width="13.140625" customWidth="1"/>
    <col min="8" max="8" width="14" customWidth="1"/>
    <col min="9" max="9" width="12" customWidth="1"/>
    <col min="10" max="10" width="15.140625" customWidth="1"/>
    <col min="11" max="11" width="17" customWidth="1"/>
    <col min="12" max="12" width="8.28515625" customWidth="1"/>
    <col min="13" max="13" width="17.42578125" customWidth="1"/>
    <col min="14" max="14" width="17" customWidth="1"/>
    <col min="15" max="15" width="20.5703125" customWidth="1"/>
  </cols>
  <sheetData>
    <row r="1" spans="1:15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  <c r="M1" s="395"/>
    </row>
    <row r="2" spans="1:15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  <c r="M2" s="395"/>
    </row>
    <row r="3" spans="1:15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  <c r="M3" s="395"/>
    </row>
    <row r="4" spans="1:15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  <c r="M4" s="395"/>
    </row>
    <row r="5" spans="1:15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  <c r="M5" s="395"/>
    </row>
    <row r="6" spans="1:15" x14ac:dyDescent="0.25">
      <c r="A6" s="216"/>
      <c r="B6" s="216"/>
      <c r="C6" s="216"/>
      <c r="D6" s="216"/>
      <c r="E6" s="396" t="s">
        <v>296</v>
      </c>
      <c r="F6" s="397"/>
      <c r="G6" s="397"/>
      <c r="H6" s="397"/>
      <c r="I6" s="397"/>
      <c r="J6" s="397"/>
      <c r="K6" s="397"/>
      <c r="L6" s="397"/>
      <c r="M6" s="397"/>
    </row>
    <row r="7" spans="1:15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  <c r="M7" s="397"/>
    </row>
    <row r="8" spans="1:15" x14ac:dyDescent="0.25">
      <c r="A8" s="314"/>
      <c r="B8" s="314"/>
      <c r="C8" s="314"/>
      <c r="D8" s="314"/>
      <c r="E8" s="9"/>
      <c r="F8" s="9"/>
      <c r="G8" s="9"/>
      <c r="H8" s="9"/>
      <c r="I8" s="9"/>
      <c r="J8" s="9"/>
      <c r="K8" s="9"/>
      <c r="L8" s="9"/>
      <c r="M8" s="9"/>
    </row>
    <row r="9" spans="1:15" thickBot="1" x14ac:dyDescent="0.4"/>
    <row r="10" spans="1:15" ht="20.100000000000001" customHeight="1" thickBot="1" x14ac:dyDescent="0.3">
      <c r="A10" s="478" t="s">
        <v>329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80"/>
    </row>
    <row r="11" spans="1:15" ht="20.100000000000001" customHeight="1" thickBot="1" x14ac:dyDescent="0.4">
      <c r="A11" s="392" t="s">
        <v>245</v>
      </c>
      <c r="B11" s="393"/>
      <c r="C11" s="393"/>
      <c r="D11" s="393"/>
      <c r="E11" s="393"/>
      <c r="F11" s="393"/>
      <c r="G11" s="393"/>
      <c r="H11" s="393"/>
      <c r="I11" s="393"/>
      <c r="J11" s="393"/>
      <c r="K11" s="393"/>
      <c r="L11" s="393"/>
      <c r="M11" s="393"/>
      <c r="N11" s="393"/>
      <c r="O11" s="394"/>
    </row>
    <row r="12" spans="1:15" ht="18" customHeight="1" x14ac:dyDescent="0.25">
      <c r="A12" s="402" t="s">
        <v>175</v>
      </c>
      <c r="B12" s="404" t="s">
        <v>236</v>
      </c>
      <c r="C12" s="404" t="s">
        <v>253</v>
      </c>
      <c r="D12" s="404" t="s">
        <v>237</v>
      </c>
      <c r="E12" s="404"/>
      <c r="F12" s="406" t="s">
        <v>182</v>
      </c>
      <c r="G12" s="406"/>
      <c r="H12" s="400" t="s">
        <v>238</v>
      </c>
      <c r="I12" s="408" t="s">
        <v>240</v>
      </c>
      <c r="J12" s="400" t="s">
        <v>242</v>
      </c>
      <c r="K12" s="400" t="s">
        <v>241</v>
      </c>
      <c r="L12" s="410" t="s">
        <v>348</v>
      </c>
      <c r="M12" s="400" t="s">
        <v>346</v>
      </c>
      <c r="N12" s="400" t="s">
        <v>244</v>
      </c>
      <c r="O12" s="384" t="s">
        <v>392</v>
      </c>
    </row>
    <row r="13" spans="1:15" ht="18" customHeight="1" thickBot="1" x14ac:dyDescent="0.3">
      <c r="A13" s="403"/>
      <c r="B13" s="405"/>
      <c r="C13" s="405"/>
      <c r="D13" s="405"/>
      <c r="E13" s="405"/>
      <c r="F13" s="407"/>
      <c r="G13" s="407"/>
      <c r="H13" s="401"/>
      <c r="I13" s="409"/>
      <c r="J13" s="401"/>
      <c r="K13" s="401"/>
      <c r="L13" s="411"/>
      <c r="M13" s="401"/>
      <c r="N13" s="401"/>
      <c r="O13" s="385"/>
    </row>
    <row r="14" spans="1:15" ht="15.75" thickBot="1" x14ac:dyDescent="0.3">
      <c r="A14" s="450" t="s">
        <v>169</v>
      </c>
      <c r="B14" s="488" t="s">
        <v>140</v>
      </c>
      <c r="C14" s="171" t="s">
        <v>4</v>
      </c>
      <c r="D14" s="650" t="s">
        <v>140</v>
      </c>
      <c r="E14" s="651"/>
      <c r="F14" s="289"/>
      <c r="G14" s="294"/>
      <c r="H14" s="151">
        <f>F14</f>
        <v>0</v>
      </c>
      <c r="I14" s="152">
        <v>6</v>
      </c>
      <c r="J14" s="153">
        <f>I14*700000</f>
        <v>4200000</v>
      </c>
      <c r="K14" s="64">
        <f>H14*I14</f>
        <v>0</v>
      </c>
      <c r="L14" s="268"/>
      <c r="M14" s="52">
        <f>IF(G14&gt;0,J14*L14,0)</f>
        <v>0</v>
      </c>
      <c r="N14" s="154">
        <f>K14+M14</f>
        <v>0</v>
      </c>
      <c r="O14" s="269">
        <f>N14*12</f>
        <v>0</v>
      </c>
    </row>
    <row r="15" spans="1:15" ht="18" customHeight="1" x14ac:dyDescent="0.25">
      <c r="A15" s="450"/>
      <c r="B15" s="488"/>
      <c r="C15" s="533" t="s">
        <v>48</v>
      </c>
      <c r="D15" s="402" t="s">
        <v>260</v>
      </c>
      <c r="E15" s="404" t="s">
        <v>237</v>
      </c>
      <c r="F15" s="404" t="s">
        <v>254</v>
      </c>
      <c r="G15" s="410" t="s">
        <v>255</v>
      </c>
      <c r="H15" s="400" t="s">
        <v>391</v>
      </c>
      <c r="I15" s="408" t="s">
        <v>240</v>
      </c>
      <c r="J15" s="400" t="s">
        <v>242</v>
      </c>
      <c r="K15" s="400" t="s">
        <v>241</v>
      </c>
      <c r="L15" s="410" t="s">
        <v>348</v>
      </c>
      <c r="M15" s="400" t="s">
        <v>373</v>
      </c>
      <c r="N15" s="400" t="s">
        <v>244</v>
      </c>
      <c r="O15" s="384" t="s">
        <v>392</v>
      </c>
    </row>
    <row r="16" spans="1:15" ht="30.75" customHeight="1" thickBot="1" x14ac:dyDescent="0.3">
      <c r="A16" s="450"/>
      <c r="B16" s="488"/>
      <c r="C16" s="623"/>
      <c r="D16" s="403"/>
      <c r="E16" s="405"/>
      <c r="F16" s="405"/>
      <c r="G16" s="411"/>
      <c r="H16" s="401"/>
      <c r="I16" s="409"/>
      <c r="J16" s="401"/>
      <c r="K16" s="401"/>
      <c r="L16" s="411"/>
      <c r="M16" s="401"/>
      <c r="N16" s="401"/>
      <c r="O16" s="385"/>
    </row>
    <row r="17" spans="1:15" ht="15" customHeight="1" x14ac:dyDescent="0.25">
      <c r="A17" s="450"/>
      <c r="B17" s="488"/>
      <c r="C17" s="624"/>
      <c r="D17" s="389" t="s">
        <v>141</v>
      </c>
      <c r="E17" s="105" t="s">
        <v>142</v>
      </c>
      <c r="F17" s="141">
        <f>84.9*2</f>
        <v>169.8</v>
      </c>
      <c r="G17" s="221"/>
      <c r="H17" s="119">
        <f>F17*G17</f>
        <v>0</v>
      </c>
      <c r="I17" s="146">
        <v>4</v>
      </c>
      <c r="J17" s="155">
        <f>I17*600000</f>
        <v>2400000</v>
      </c>
      <c r="K17" s="52">
        <f>H17*I17</f>
        <v>0</v>
      </c>
      <c r="L17" s="102">
        <f>$L$14</f>
        <v>0</v>
      </c>
      <c r="M17" s="52">
        <f>IF(G17&gt;0,J17*L17,0)</f>
        <v>0</v>
      </c>
      <c r="N17" s="84">
        <f>K17+M17</f>
        <v>0</v>
      </c>
      <c r="O17" s="224">
        <f>N17*12</f>
        <v>0</v>
      </c>
    </row>
    <row r="18" spans="1:15" ht="15" customHeight="1" x14ac:dyDescent="0.25">
      <c r="A18" s="451"/>
      <c r="B18" s="489"/>
      <c r="C18" s="624"/>
      <c r="D18" s="652"/>
      <c r="E18" s="120" t="s">
        <v>143</v>
      </c>
      <c r="F18" s="150">
        <f>112*2</f>
        <v>224</v>
      </c>
      <c r="G18" s="156">
        <f>G17</f>
        <v>0</v>
      </c>
      <c r="H18" s="119">
        <f>G18*F18</f>
        <v>0</v>
      </c>
      <c r="I18" s="148">
        <v>4</v>
      </c>
      <c r="J18" s="149">
        <f>I18*700000</f>
        <v>2800000</v>
      </c>
      <c r="K18" s="56">
        <f t="shared" ref="K18:K27" si="0">H18*I18</f>
        <v>0</v>
      </c>
      <c r="L18" s="102">
        <f t="shared" ref="L18:L29" si="1">$L$14</f>
        <v>0</v>
      </c>
      <c r="M18" s="52">
        <f t="shared" ref="M18:M29" si="2">IF(G18&gt;0,J18*L18,0)</f>
        <v>0</v>
      </c>
      <c r="N18" s="84">
        <f>K18+M18</f>
        <v>0</v>
      </c>
      <c r="O18" s="224">
        <f t="shared" ref="O18:O29" si="3">N18*12</f>
        <v>0</v>
      </c>
    </row>
    <row r="19" spans="1:15" ht="15" customHeight="1" x14ac:dyDescent="0.25">
      <c r="A19" s="451"/>
      <c r="B19" s="489"/>
      <c r="C19" s="624"/>
      <c r="D19" s="165" t="s">
        <v>144</v>
      </c>
      <c r="E19" s="120" t="s">
        <v>145</v>
      </c>
      <c r="F19" s="150">
        <f>87.2*2</f>
        <v>174.4</v>
      </c>
      <c r="G19" s="221"/>
      <c r="H19" s="119">
        <f t="shared" ref="H19:H29" si="4">G19*F19</f>
        <v>0</v>
      </c>
      <c r="I19" s="148">
        <v>4</v>
      </c>
      <c r="J19" s="149">
        <f>I19*900000</f>
        <v>3600000</v>
      </c>
      <c r="K19" s="56">
        <f t="shared" si="0"/>
        <v>0</v>
      </c>
      <c r="L19" s="102">
        <f t="shared" si="1"/>
        <v>0</v>
      </c>
      <c r="M19" s="52">
        <f t="shared" si="2"/>
        <v>0</v>
      </c>
      <c r="N19" s="84">
        <f t="shared" ref="N19:N29" si="5">K19+M19</f>
        <v>0</v>
      </c>
      <c r="O19" s="224">
        <f t="shared" si="3"/>
        <v>0</v>
      </c>
    </row>
    <row r="20" spans="1:15" ht="15" customHeight="1" x14ac:dyDescent="0.25">
      <c r="A20" s="451"/>
      <c r="B20" s="489"/>
      <c r="C20" s="624"/>
      <c r="D20" s="165" t="s">
        <v>146</v>
      </c>
      <c r="E20" s="120" t="s">
        <v>147</v>
      </c>
      <c r="F20" s="150">
        <f>97.5*2</f>
        <v>195</v>
      </c>
      <c r="G20" s="221"/>
      <c r="H20" s="119">
        <f t="shared" si="4"/>
        <v>0</v>
      </c>
      <c r="I20" s="148">
        <v>2</v>
      </c>
      <c r="J20" s="149">
        <f>I20*600000</f>
        <v>1200000</v>
      </c>
      <c r="K20" s="56">
        <f t="shared" si="0"/>
        <v>0</v>
      </c>
      <c r="L20" s="102">
        <f t="shared" si="1"/>
        <v>0</v>
      </c>
      <c r="M20" s="52">
        <f t="shared" si="2"/>
        <v>0</v>
      </c>
      <c r="N20" s="84">
        <f t="shared" si="5"/>
        <v>0</v>
      </c>
      <c r="O20" s="224">
        <f t="shared" si="3"/>
        <v>0</v>
      </c>
    </row>
    <row r="21" spans="1:15" ht="15" customHeight="1" x14ac:dyDescent="0.25">
      <c r="A21" s="451"/>
      <c r="B21" s="489"/>
      <c r="C21" s="624"/>
      <c r="D21" s="390" t="s">
        <v>148</v>
      </c>
      <c r="E21" s="120" t="s">
        <v>149</v>
      </c>
      <c r="F21" s="150">
        <f>185*2</f>
        <v>370</v>
      </c>
      <c r="G21" s="221"/>
      <c r="H21" s="119">
        <f t="shared" si="4"/>
        <v>0</v>
      </c>
      <c r="I21" s="148">
        <v>2</v>
      </c>
      <c r="J21" s="149">
        <f>I21*600000</f>
        <v>1200000</v>
      </c>
      <c r="K21" s="56">
        <f t="shared" si="0"/>
        <v>0</v>
      </c>
      <c r="L21" s="102">
        <f t="shared" si="1"/>
        <v>0</v>
      </c>
      <c r="M21" s="52">
        <f t="shared" si="2"/>
        <v>0</v>
      </c>
      <c r="N21" s="84">
        <f t="shared" si="5"/>
        <v>0</v>
      </c>
      <c r="O21" s="224">
        <f t="shared" si="3"/>
        <v>0</v>
      </c>
    </row>
    <row r="22" spans="1:15" ht="15" customHeight="1" x14ac:dyDescent="0.25">
      <c r="A22" s="451"/>
      <c r="B22" s="489"/>
      <c r="C22" s="624"/>
      <c r="D22" s="390"/>
      <c r="E22" s="126" t="s">
        <v>150</v>
      </c>
      <c r="F22" s="150">
        <f>270*2</f>
        <v>540</v>
      </c>
      <c r="G22" s="156">
        <f>G21</f>
        <v>0</v>
      </c>
      <c r="H22" s="119">
        <f t="shared" si="4"/>
        <v>0</v>
      </c>
      <c r="I22" s="148">
        <v>2</v>
      </c>
      <c r="J22" s="149">
        <f>I22*800000</f>
        <v>1600000</v>
      </c>
      <c r="K22" s="56">
        <f t="shared" si="0"/>
        <v>0</v>
      </c>
      <c r="L22" s="102">
        <f t="shared" si="1"/>
        <v>0</v>
      </c>
      <c r="M22" s="52">
        <f t="shared" si="2"/>
        <v>0</v>
      </c>
      <c r="N22" s="84">
        <f t="shared" si="5"/>
        <v>0</v>
      </c>
      <c r="O22" s="224">
        <f t="shared" si="3"/>
        <v>0</v>
      </c>
    </row>
    <row r="23" spans="1:15" ht="15" customHeight="1" x14ac:dyDescent="0.25">
      <c r="A23" s="451"/>
      <c r="B23" s="489"/>
      <c r="C23" s="624"/>
      <c r="D23" s="162" t="s">
        <v>151</v>
      </c>
      <c r="E23" s="75" t="s">
        <v>152</v>
      </c>
      <c r="F23" s="150">
        <f>259*2</f>
        <v>518</v>
      </c>
      <c r="G23" s="218"/>
      <c r="H23" s="119">
        <f t="shared" si="4"/>
        <v>0</v>
      </c>
      <c r="I23" s="148">
        <v>2</v>
      </c>
      <c r="J23" s="157">
        <f>I23*700000</f>
        <v>1400000</v>
      </c>
      <c r="K23" s="56">
        <f t="shared" si="0"/>
        <v>0</v>
      </c>
      <c r="L23" s="102">
        <f t="shared" si="1"/>
        <v>0</v>
      </c>
      <c r="M23" s="52">
        <f t="shared" si="2"/>
        <v>0</v>
      </c>
      <c r="N23" s="52">
        <f t="shared" si="5"/>
        <v>0</v>
      </c>
      <c r="O23" s="235">
        <f t="shared" si="3"/>
        <v>0</v>
      </c>
    </row>
    <row r="24" spans="1:15" x14ac:dyDescent="0.25">
      <c r="A24" s="451"/>
      <c r="B24" s="489"/>
      <c r="C24" s="624"/>
      <c r="D24" s="162" t="s">
        <v>153</v>
      </c>
      <c r="E24" s="126" t="s">
        <v>154</v>
      </c>
      <c r="F24" s="150">
        <f>370*2</f>
        <v>740</v>
      </c>
      <c r="G24" s="221"/>
      <c r="H24" s="119">
        <f t="shared" si="4"/>
        <v>0</v>
      </c>
      <c r="I24" s="148">
        <v>2</v>
      </c>
      <c r="J24" s="149">
        <f>I24*600000</f>
        <v>1200000</v>
      </c>
      <c r="K24" s="56">
        <f t="shared" si="0"/>
        <v>0</v>
      </c>
      <c r="L24" s="102">
        <f t="shared" si="1"/>
        <v>0</v>
      </c>
      <c r="M24" s="52">
        <f t="shared" si="2"/>
        <v>0</v>
      </c>
      <c r="N24" s="84">
        <f t="shared" si="5"/>
        <v>0</v>
      </c>
      <c r="O24" s="224">
        <f t="shared" si="3"/>
        <v>0</v>
      </c>
    </row>
    <row r="25" spans="1:15" ht="15" customHeight="1" x14ac:dyDescent="0.25">
      <c r="A25" s="451"/>
      <c r="B25" s="489"/>
      <c r="C25" s="624"/>
      <c r="D25" s="162" t="s">
        <v>155</v>
      </c>
      <c r="E25" s="120" t="s">
        <v>156</v>
      </c>
      <c r="F25" s="150">
        <f>194*2</f>
        <v>388</v>
      </c>
      <c r="G25" s="221"/>
      <c r="H25" s="119">
        <f t="shared" si="4"/>
        <v>0</v>
      </c>
      <c r="I25" s="148">
        <v>2</v>
      </c>
      <c r="J25" s="149">
        <f>I25*600000</f>
        <v>1200000</v>
      </c>
      <c r="K25" s="56">
        <f t="shared" si="0"/>
        <v>0</v>
      </c>
      <c r="L25" s="102">
        <f t="shared" si="1"/>
        <v>0</v>
      </c>
      <c r="M25" s="52">
        <f t="shared" si="2"/>
        <v>0</v>
      </c>
      <c r="N25" s="84">
        <f t="shared" si="5"/>
        <v>0</v>
      </c>
      <c r="O25" s="224">
        <f t="shared" si="3"/>
        <v>0</v>
      </c>
    </row>
    <row r="26" spans="1:15" ht="15" customHeight="1" x14ac:dyDescent="0.25">
      <c r="A26" s="451"/>
      <c r="B26" s="489"/>
      <c r="C26" s="624"/>
      <c r="D26" s="299" t="s">
        <v>190</v>
      </c>
      <c r="E26" s="120" t="s">
        <v>191</v>
      </c>
      <c r="F26" s="150">
        <f>115*2</f>
        <v>230</v>
      </c>
      <c r="G26" s="221"/>
      <c r="H26" s="119">
        <f t="shared" si="4"/>
        <v>0</v>
      </c>
      <c r="I26" s="148">
        <v>2</v>
      </c>
      <c r="J26" s="149">
        <f t="shared" ref="J26:J29" si="6">I26*600000</f>
        <v>1200000</v>
      </c>
      <c r="K26" s="56">
        <f t="shared" si="0"/>
        <v>0</v>
      </c>
      <c r="L26" s="102">
        <f t="shared" si="1"/>
        <v>0</v>
      </c>
      <c r="M26" s="52">
        <f t="shared" si="2"/>
        <v>0</v>
      </c>
      <c r="N26" s="84">
        <f t="shared" si="5"/>
        <v>0</v>
      </c>
      <c r="O26" s="224">
        <f t="shared" si="3"/>
        <v>0</v>
      </c>
    </row>
    <row r="27" spans="1:15" ht="15" customHeight="1" x14ac:dyDescent="0.25">
      <c r="A27" s="451"/>
      <c r="B27" s="489"/>
      <c r="C27" s="624"/>
      <c r="D27" s="299" t="s">
        <v>192</v>
      </c>
      <c r="E27" s="120" t="s">
        <v>193</v>
      </c>
      <c r="F27" s="150">
        <f>94*2</f>
        <v>188</v>
      </c>
      <c r="G27" s="221"/>
      <c r="H27" s="119">
        <f t="shared" si="4"/>
        <v>0</v>
      </c>
      <c r="I27" s="148">
        <v>2</v>
      </c>
      <c r="J27" s="149">
        <f t="shared" si="6"/>
        <v>1200000</v>
      </c>
      <c r="K27" s="56">
        <f t="shared" si="0"/>
        <v>0</v>
      </c>
      <c r="L27" s="102">
        <f t="shared" si="1"/>
        <v>0</v>
      </c>
      <c r="M27" s="52">
        <f t="shared" si="2"/>
        <v>0</v>
      </c>
      <c r="N27" s="84">
        <f t="shared" si="5"/>
        <v>0</v>
      </c>
      <c r="O27" s="224">
        <f t="shared" si="3"/>
        <v>0</v>
      </c>
    </row>
    <row r="28" spans="1:15" ht="15" customHeight="1" x14ac:dyDescent="0.25">
      <c r="A28" s="451"/>
      <c r="B28" s="489"/>
      <c r="C28" s="624"/>
      <c r="D28" s="299" t="s">
        <v>194</v>
      </c>
      <c r="E28" s="120" t="s">
        <v>204</v>
      </c>
      <c r="F28" s="150">
        <f>46*2</f>
        <v>92</v>
      </c>
      <c r="G28" s="221"/>
      <c r="H28" s="119">
        <f t="shared" si="4"/>
        <v>0</v>
      </c>
      <c r="I28" s="148">
        <v>2</v>
      </c>
      <c r="J28" s="149">
        <f t="shared" si="6"/>
        <v>1200000</v>
      </c>
      <c r="K28" s="56">
        <f>H28*I28</f>
        <v>0</v>
      </c>
      <c r="L28" s="102">
        <f t="shared" si="1"/>
        <v>0</v>
      </c>
      <c r="M28" s="52">
        <f t="shared" si="2"/>
        <v>0</v>
      </c>
      <c r="N28" s="84">
        <f t="shared" si="5"/>
        <v>0</v>
      </c>
      <c r="O28" s="224">
        <f t="shared" si="3"/>
        <v>0</v>
      </c>
    </row>
    <row r="29" spans="1:15" ht="20.25" customHeight="1" x14ac:dyDescent="0.25">
      <c r="A29" s="451"/>
      <c r="B29" s="489"/>
      <c r="C29" s="653"/>
      <c r="D29" s="299" t="s">
        <v>194</v>
      </c>
      <c r="E29" s="120" t="s">
        <v>195</v>
      </c>
      <c r="F29" s="150">
        <f>145*2</f>
        <v>290</v>
      </c>
      <c r="G29" s="221"/>
      <c r="H29" s="119">
        <f t="shared" si="4"/>
        <v>0</v>
      </c>
      <c r="I29" s="148">
        <v>2</v>
      </c>
      <c r="J29" s="149">
        <f t="shared" si="6"/>
        <v>1200000</v>
      </c>
      <c r="K29" s="56">
        <f>H29*I29</f>
        <v>0</v>
      </c>
      <c r="L29" s="102">
        <f t="shared" si="1"/>
        <v>0</v>
      </c>
      <c r="M29" s="52">
        <f t="shared" si="2"/>
        <v>0</v>
      </c>
      <c r="N29" s="84">
        <f t="shared" si="5"/>
        <v>0</v>
      </c>
      <c r="O29" s="224">
        <f t="shared" si="3"/>
        <v>0</v>
      </c>
    </row>
    <row r="30" spans="1:15" ht="15.75" thickBot="1" x14ac:dyDescent="0.3">
      <c r="A30" s="474" t="s">
        <v>330</v>
      </c>
      <c r="B30" s="475"/>
      <c r="C30" s="475"/>
      <c r="D30" s="475"/>
      <c r="E30" s="475"/>
      <c r="F30" s="475"/>
      <c r="G30" s="475"/>
      <c r="H30" s="475"/>
      <c r="I30" s="158">
        <f>SUM(I17:I29)+I14</f>
        <v>38</v>
      </c>
      <c r="J30" s="95">
        <f>SUM(J17:J29)+J14</f>
        <v>25600000</v>
      </c>
      <c r="K30" s="95">
        <f>SUM(K17:K29)+K14</f>
        <v>0</v>
      </c>
      <c r="L30" s="170"/>
      <c r="M30" s="95">
        <f>SUM(M17:M29)+M14</f>
        <v>0</v>
      </c>
      <c r="N30" s="95">
        <f>SUM(N17:N29)+N14</f>
        <v>0</v>
      </c>
      <c r="O30" s="229">
        <f>SUM(O17:O29)+O14</f>
        <v>0</v>
      </c>
    </row>
    <row r="31" spans="1:15" ht="15.75" customHeight="1" x14ac:dyDescent="0.25">
      <c r="A31" s="464" t="s">
        <v>422</v>
      </c>
      <c r="B31" s="465"/>
      <c r="C31" s="465"/>
      <c r="D31" s="465"/>
      <c r="E31" s="465"/>
      <c r="F31" s="465"/>
      <c r="G31" s="465"/>
      <c r="H31" s="465"/>
      <c r="I31" s="465"/>
      <c r="J31" s="465"/>
      <c r="K31" s="465"/>
      <c r="L31" s="465"/>
      <c r="M31" s="465"/>
      <c r="N31" s="465"/>
      <c r="O31" s="466"/>
    </row>
    <row r="32" spans="1:15" ht="15" customHeight="1" x14ac:dyDescent="0.25">
      <c r="A32" s="458" t="s">
        <v>261</v>
      </c>
      <c r="B32" s="444"/>
      <c r="C32" s="444"/>
      <c r="D32" s="444"/>
      <c r="E32" s="444"/>
      <c r="F32" s="444"/>
      <c r="G32" s="444"/>
      <c r="H32" s="444"/>
      <c r="I32" s="444" t="s">
        <v>427</v>
      </c>
      <c r="J32" s="444"/>
      <c r="K32" s="444"/>
      <c r="L32" s="444"/>
      <c r="M32" s="444"/>
      <c r="N32" s="444"/>
      <c r="O32" s="481"/>
    </row>
    <row r="33" spans="1:15" ht="30" customHeight="1" x14ac:dyDescent="0.25">
      <c r="A33" s="482">
        <v>3000000</v>
      </c>
      <c r="B33" s="483"/>
      <c r="C33" s="483"/>
      <c r="D33" s="483"/>
      <c r="E33" s="483"/>
      <c r="F33" s="483"/>
      <c r="G33" s="483"/>
      <c r="H33" s="484"/>
      <c r="I33" s="491" t="s">
        <v>280</v>
      </c>
      <c r="J33" s="492"/>
      <c r="K33" s="98" t="s">
        <v>235</v>
      </c>
      <c r="L33" s="493" t="s">
        <v>247</v>
      </c>
      <c r="M33" s="493"/>
      <c r="N33" s="493" t="s">
        <v>246</v>
      </c>
      <c r="O33" s="494"/>
    </row>
    <row r="34" spans="1:15" ht="15.75" thickBot="1" x14ac:dyDescent="0.3">
      <c r="A34" s="485"/>
      <c r="B34" s="486"/>
      <c r="C34" s="486"/>
      <c r="D34" s="486"/>
      <c r="E34" s="486"/>
      <c r="F34" s="486"/>
      <c r="G34" s="486"/>
      <c r="H34" s="487"/>
      <c r="I34" s="574">
        <v>10000000</v>
      </c>
      <c r="J34" s="605"/>
      <c r="K34" s="209"/>
      <c r="L34" s="427">
        <f>I34*K34</f>
        <v>0</v>
      </c>
      <c r="M34" s="427"/>
      <c r="N34" s="427">
        <f>L34*12</f>
        <v>0</v>
      </c>
      <c r="O34" s="428"/>
    </row>
    <row r="35" spans="1:15" ht="15" customHeight="1" x14ac:dyDescent="0.25">
      <c r="A35" s="464" t="s">
        <v>331</v>
      </c>
      <c r="B35" s="465"/>
      <c r="C35" s="465"/>
      <c r="D35" s="465"/>
      <c r="E35" s="465"/>
      <c r="F35" s="465"/>
      <c r="G35" s="465"/>
      <c r="H35" s="465"/>
      <c r="I35" s="465"/>
      <c r="J35" s="465"/>
      <c r="K35" s="465"/>
      <c r="L35" s="465"/>
      <c r="M35" s="465"/>
      <c r="N35" s="465"/>
      <c r="O35" s="466"/>
    </row>
    <row r="36" spans="1:15" ht="30" customHeight="1" x14ac:dyDescent="0.25">
      <c r="A36" s="458" t="s">
        <v>332</v>
      </c>
      <c r="B36" s="444"/>
      <c r="C36" s="444"/>
      <c r="D36" s="444"/>
      <c r="E36" s="444"/>
      <c r="F36" s="444"/>
      <c r="G36" s="444"/>
      <c r="H36" s="444"/>
      <c r="I36" s="444"/>
      <c r="J36" s="444"/>
      <c r="K36" s="444"/>
      <c r="L36" s="417" t="s">
        <v>362</v>
      </c>
      <c r="M36" s="417"/>
      <c r="N36" s="504" t="s">
        <v>370</v>
      </c>
      <c r="O36" s="505"/>
    </row>
    <row r="37" spans="1:15" ht="15.75" thickBot="1" x14ac:dyDescent="0.3">
      <c r="A37" s="403"/>
      <c r="B37" s="405"/>
      <c r="C37" s="405"/>
      <c r="D37" s="405"/>
      <c r="E37" s="405"/>
      <c r="F37" s="405"/>
      <c r="G37" s="405"/>
      <c r="H37" s="405"/>
      <c r="I37" s="405"/>
      <c r="J37" s="405"/>
      <c r="K37" s="405"/>
      <c r="L37" s="447">
        <f>N30+L34</f>
        <v>0</v>
      </c>
      <c r="M37" s="447"/>
      <c r="N37" s="448">
        <f>L37*12</f>
        <v>0</v>
      </c>
      <c r="O37" s="449"/>
    </row>
    <row r="38" spans="1:15" ht="20.100000000000001" customHeight="1" x14ac:dyDescent="0.25">
      <c r="A38" s="495" t="s">
        <v>267</v>
      </c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7"/>
    </row>
    <row r="39" spans="1:15" ht="20.100000000000001" customHeight="1" x14ac:dyDescent="0.25">
      <c r="A39" s="536" t="s">
        <v>412</v>
      </c>
      <c r="B39" s="537"/>
      <c r="C39" s="537"/>
      <c r="D39" s="537"/>
      <c r="E39" s="537"/>
      <c r="F39" s="537"/>
      <c r="G39" s="537"/>
      <c r="H39" s="537"/>
      <c r="I39" s="537"/>
      <c r="J39" s="537"/>
      <c r="K39" s="537"/>
      <c r="L39" s="537"/>
      <c r="M39" s="537"/>
      <c r="N39" s="537"/>
      <c r="O39" s="538"/>
    </row>
    <row r="40" spans="1:15" ht="20.100000000000001" customHeight="1" thickBot="1" x14ac:dyDescent="0.3">
      <c r="A40" s="512" t="s">
        <v>413</v>
      </c>
      <c r="B40" s="513"/>
      <c r="C40" s="513"/>
      <c r="D40" s="513"/>
      <c r="E40" s="513"/>
      <c r="F40" s="513"/>
      <c r="G40" s="513"/>
      <c r="H40" s="513"/>
      <c r="I40" s="513"/>
      <c r="J40" s="513"/>
      <c r="K40" s="513"/>
      <c r="L40" s="513"/>
      <c r="M40" s="513"/>
      <c r="N40" s="513"/>
      <c r="O40" s="514"/>
    </row>
  </sheetData>
  <sheetProtection password="DDE8" sheet="1" objects="1" scenarios="1" selectLockedCells="1"/>
  <mergeCells count="57">
    <mergeCell ref="A35:O35"/>
    <mergeCell ref="A36:K37"/>
    <mergeCell ref="L36:M36"/>
    <mergeCell ref="N36:O36"/>
    <mergeCell ref="L37:M37"/>
    <mergeCell ref="N37:O37"/>
    <mergeCell ref="A33:H34"/>
    <mergeCell ref="I33:J33"/>
    <mergeCell ref="L33:M33"/>
    <mergeCell ref="N33:O33"/>
    <mergeCell ref="I34:J34"/>
    <mergeCell ref="L34:M34"/>
    <mergeCell ref="N34:O34"/>
    <mergeCell ref="A30:H30"/>
    <mergeCell ref="H15:H16"/>
    <mergeCell ref="A31:O31"/>
    <mergeCell ref="A32:H32"/>
    <mergeCell ref="I32:O32"/>
    <mergeCell ref="A14:A29"/>
    <mergeCell ref="B14:B29"/>
    <mergeCell ref="D17:D18"/>
    <mergeCell ref="D21:D22"/>
    <mergeCell ref="D15:D16"/>
    <mergeCell ref="C15:C29"/>
    <mergeCell ref="A1:D5"/>
    <mergeCell ref="E1:M5"/>
    <mergeCell ref="E6:M7"/>
    <mergeCell ref="A7:D8"/>
    <mergeCell ref="A10:O10"/>
    <mergeCell ref="A11:O11"/>
    <mergeCell ref="M12:M13"/>
    <mergeCell ref="N12:N13"/>
    <mergeCell ref="O12:O13"/>
    <mergeCell ref="H12:H13"/>
    <mergeCell ref="I12:I13"/>
    <mergeCell ref="J12:J13"/>
    <mergeCell ref="K12:K13"/>
    <mergeCell ref="L12:L13"/>
    <mergeCell ref="A12:A13"/>
    <mergeCell ref="B12:B13"/>
    <mergeCell ref="C12:C13"/>
    <mergeCell ref="A38:O38"/>
    <mergeCell ref="A39:O39"/>
    <mergeCell ref="A40:O40"/>
    <mergeCell ref="O15:O16"/>
    <mergeCell ref="D12:E13"/>
    <mergeCell ref="F12:G13"/>
    <mergeCell ref="D14:E14"/>
    <mergeCell ref="J15:J16"/>
    <mergeCell ref="K15:K16"/>
    <mergeCell ref="L15:L16"/>
    <mergeCell ref="M15:M16"/>
    <mergeCell ref="N15:N16"/>
    <mergeCell ref="E15:E16"/>
    <mergeCell ref="F15:F16"/>
    <mergeCell ref="G15:G16"/>
    <mergeCell ref="I15:I16"/>
  </mergeCells>
  <pageMargins left="0.511811024" right="0.511811024" top="0.78740157499999996" bottom="0.78740157499999996" header="0.31496062000000002" footer="0.31496062000000002"/>
  <pageSetup paperSize="9" scale="72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O34"/>
  <sheetViews>
    <sheetView showGridLines="0" topLeftCell="A4" workbookViewId="0">
      <selection activeCell="G17" sqref="G17"/>
    </sheetView>
  </sheetViews>
  <sheetFormatPr defaultColWidth="9.140625" defaultRowHeight="15" x14ac:dyDescent="0.25"/>
  <cols>
    <col min="1" max="1" width="7.7109375" customWidth="1"/>
    <col min="2" max="2" width="11.5703125" customWidth="1"/>
    <col min="3" max="3" width="13.85546875" customWidth="1"/>
    <col min="4" max="4" width="8.28515625" customWidth="1"/>
    <col min="5" max="5" width="14.140625" customWidth="1"/>
    <col min="6" max="6" width="6.42578125" customWidth="1"/>
    <col min="7" max="7" width="14.140625" customWidth="1"/>
    <col min="8" max="8" width="13.85546875" customWidth="1"/>
    <col min="9" max="9" width="8" customWidth="1"/>
    <col min="10" max="10" width="15.85546875" customWidth="1"/>
    <col min="11" max="11" width="18.5703125" customWidth="1"/>
    <col min="12" max="12" width="8.5703125" customWidth="1"/>
    <col min="13" max="13" width="17.7109375" customWidth="1"/>
    <col min="14" max="14" width="18.42578125" customWidth="1"/>
    <col min="15" max="15" width="20.140625" customWidth="1"/>
  </cols>
  <sheetData>
    <row r="1" spans="1:15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  <c r="M1" s="395"/>
    </row>
    <row r="2" spans="1:15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  <c r="M2" s="395"/>
    </row>
    <row r="3" spans="1:15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  <c r="M3" s="395"/>
    </row>
    <row r="4" spans="1:15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  <c r="M4" s="395"/>
    </row>
    <row r="5" spans="1:15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  <c r="M5" s="395"/>
    </row>
    <row r="6" spans="1:15" x14ac:dyDescent="0.25">
      <c r="A6" s="216"/>
      <c r="B6" s="216"/>
      <c r="C6" s="216"/>
      <c r="D6" s="216"/>
      <c r="E6" s="396" t="s">
        <v>296</v>
      </c>
      <c r="F6" s="397"/>
      <c r="G6" s="397"/>
      <c r="H6" s="397"/>
      <c r="I6" s="397"/>
      <c r="J6" s="397"/>
      <c r="K6" s="397"/>
      <c r="L6" s="397"/>
      <c r="M6" s="397"/>
    </row>
    <row r="7" spans="1:15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  <c r="M7" s="397"/>
    </row>
    <row r="8" spans="1:15" x14ac:dyDescent="0.25">
      <c r="A8" s="314"/>
      <c r="B8" s="314"/>
      <c r="C8" s="314"/>
      <c r="D8" s="314"/>
      <c r="E8" s="9"/>
      <c r="F8" s="9"/>
      <c r="G8" s="9"/>
      <c r="H8" s="9"/>
      <c r="I8" s="9"/>
      <c r="J8" s="9"/>
      <c r="K8" s="9"/>
      <c r="L8" s="9"/>
      <c r="M8" s="9"/>
    </row>
    <row r="9" spans="1:15" thickBot="1" x14ac:dyDescent="0.4"/>
    <row r="10" spans="1:15" ht="20.100000000000001" customHeight="1" thickBot="1" x14ac:dyDescent="0.4">
      <c r="A10" s="478" t="s">
        <v>333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80"/>
    </row>
    <row r="11" spans="1:15" ht="20.100000000000001" customHeight="1" thickBot="1" x14ac:dyDescent="0.4">
      <c r="A11" s="468" t="s">
        <v>245</v>
      </c>
      <c r="B11" s="469"/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70"/>
    </row>
    <row r="12" spans="1:15" ht="18" customHeight="1" x14ac:dyDescent="0.25">
      <c r="A12" s="402" t="s">
        <v>175</v>
      </c>
      <c r="B12" s="404" t="s">
        <v>236</v>
      </c>
      <c r="C12" s="404" t="s">
        <v>253</v>
      </c>
      <c r="D12" s="404" t="s">
        <v>237</v>
      </c>
      <c r="E12" s="404"/>
      <c r="F12" s="406" t="s">
        <v>182</v>
      </c>
      <c r="G12" s="406"/>
      <c r="H12" s="400" t="s">
        <v>238</v>
      </c>
      <c r="I12" s="408" t="s">
        <v>240</v>
      </c>
      <c r="J12" s="400" t="s">
        <v>242</v>
      </c>
      <c r="K12" s="400" t="s">
        <v>241</v>
      </c>
      <c r="L12" s="410" t="s">
        <v>348</v>
      </c>
      <c r="M12" s="400" t="s">
        <v>368</v>
      </c>
      <c r="N12" s="400" t="s">
        <v>244</v>
      </c>
      <c r="O12" s="384" t="s">
        <v>392</v>
      </c>
    </row>
    <row r="13" spans="1:15" ht="40.5" customHeight="1" thickBot="1" x14ac:dyDescent="0.3">
      <c r="A13" s="403"/>
      <c r="B13" s="405"/>
      <c r="C13" s="405"/>
      <c r="D13" s="405"/>
      <c r="E13" s="405"/>
      <c r="F13" s="407"/>
      <c r="G13" s="407"/>
      <c r="H13" s="401"/>
      <c r="I13" s="409"/>
      <c r="J13" s="401"/>
      <c r="K13" s="401"/>
      <c r="L13" s="411"/>
      <c r="M13" s="401"/>
      <c r="N13" s="401"/>
      <c r="O13" s="385"/>
    </row>
    <row r="14" spans="1:15" ht="15.75" thickBot="1" x14ac:dyDescent="0.3">
      <c r="A14" s="450" t="s">
        <v>269</v>
      </c>
      <c r="B14" s="488" t="s">
        <v>272</v>
      </c>
      <c r="C14" s="171" t="s">
        <v>4</v>
      </c>
      <c r="D14" s="650" t="s">
        <v>158</v>
      </c>
      <c r="E14" s="651"/>
      <c r="F14" s="289"/>
      <c r="G14" s="294"/>
      <c r="H14" s="297">
        <f>G14</f>
        <v>0</v>
      </c>
      <c r="I14" s="152">
        <v>6</v>
      </c>
      <c r="J14" s="153">
        <f>I14*800000</f>
        <v>4800000</v>
      </c>
      <c r="K14" s="64">
        <f>H14*I14</f>
        <v>0</v>
      </c>
      <c r="L14" s="268"/>
      <c r="M14" s="52">
        <f>IF(G14&gt;0,J14*L14,0)</f>
        <v>0</v>
      </c>
      <c r="N14" s="79">
        <f>K14+M14</f>
        <v>0</v>
      </c>
      <c r="O14" s="228">
        <f>N14*12</f>
        <v>0</v>
      </c>
    </row>
    <row r="15" spans="1:15" ht="18" customHeight="1" x14ac:dyDescent="0.25">
      <c r="A15" s="450"/>
      <c r="B15" s="488"/>
      <c r="C15" s="176"/>
      <c r="D15" s="402" t="s">
        <v>260</v>
      </c>
      <c r="E15" s="404" t="s">
        <v>237</v>
      </c>
      <c r="F15" s="404" t="s">
        <v>254</v>
      </c>
      <c r="G15" s="410" t="s">
        <v>255</v>
      </c>
      <c r="H15" s="400" t="s">
        <v>391</v>
      </c>
      <c r="I15" s="408" t="s">
        <v>240</v>
      </c>
      <c r="J15" s="400" t="s">
        <v>242</v>
      </c>
      <c r="K15" s="400" t="s">
        <v>241</v>
      </c>
      <c r="L15" s="618" t="s">
        <v>348</v>
      </c>
      <c r="M15" s="400" t="s">
        <v>368</v>
      </c>
      <c r="N15" s="400" t="s">
        <v>244</v>
      </c>
      <c r="O15" s="384" t="s">
        <v>392</v>
      </c>
    </row>
    <row r="16" spans="1:15" ht="42" customHeight="1" thickBot="1" x14ac:dyDescent="0.3">
      <c r="A16" s="450"/>
      <c r="B16" s="488"/>
      <c r="C16" s="176"/>
      <c r="D16" s="403"/>
      <c r="E16" s="405"/>
      <c r="F16" s="405"/>
      <c r="G16" s="411"/>
      <c r="H16" s="401"/>
      <c r="I16" s="409"/>
      <c r="J16" s="401"/>
      <c r="K16" s="401"/>
      <c r="L16" s="619"/>
      <c r="M16" s="401"/>
      <c r="N16" s="401"/>
      <c r="O16" s="385"/>
    </row>
    <row r="17" spans="1:15" x14ac:dyDescent="0.25">
      <c r="A17" s="450"/>
      <c r="B17" s="488"/>
      <c r="C17" s="654" t="s">
        <v>48</v>
      </c>
      <c r="D17" s="412" t="s">
        <v>159</v>
      </c>
      <c r="E17" s="105" t="s">
        <v>160</v>
      </c>
      <c r="F17" s="100">
        <f>98.4*2</f>
        <v>196.8</v>
      </c>
      <c r="G17" s="295"/>
      <c r="H17" s="52">
        <f>F17*G17</f>
        <v>0</v>
      </c>
      <c r="I17" s="146">
        <v>2</v>
      </c>
      <c r="J17" s="155">
        <f>I17*700000</f>
        <v>1400000</v>
      </c>
      <c r="K17" s="52">
        <f>H17*I17</f>
        <v>0</v>
      </c>
      <c r="L17" s="102">
        <f>$L$14</f>
        <v>0</v>
      </c>
      <c r="M17" s="52">
        <f t="shared" ref="M17:M23" si="0">IF(G17&gt;0,J17*L17,0)</f>
        <v>0</v>
      </c>
      <c r="N17" s="84">
        <f>K17+M17</f>
        <v>0</v>
      </c>
      <c r="O17" s="224">
        <f>N17*12</f>
        <v>0</v>
      </c>
    </row>
    <row r="18" spans="1:15" x14ac:dyDescent="0.25">
      <c r="A18" s="451"/>
      <c r="B18" s="489"/>
      <c r="C18" s="654"/>
      <c r="D18" s="413"/>
      <c r="E18" s="120" t="s">
        <v>161</v>
      </c>
      <c r="F18" s="121">
        <f>201*2</f>
        <v>402</v>
      </c>
      <c r="G18" s="296">
        <f>G17</f>
        <v>0</v>
      </c>
      <c r="H18" s="52">
        <f t="shared" ref="H18:H23" si="1">F18*G18</f>
        <v>0</v>
      </c>
      <c r="I18" s="148">
        <v>2</v>
      </c>
      <c r="J18" s="149">
        <f>I18*700000</f>
        <v>1400000</v>
      </c>
      <c r="K18" s="56">
        <f t="shared" ref="K18:K23" si="2">H18*I18</f>
        <v>0</v>
      </c>
      <c r="L18" s="102">
        <f t="shared" ref="L18:L23" si="3">$L$14</f>
        <v>0</v>
      </c>
      <c r="M18" s="52">
        <f t="shared" si="0"/>
        <v>0</v>
      </c>
      <c r="N18" s="84">
        <f t="shared" ref="N18:N23" si="4">K18+M18</f>
        <v>0</v>
      </c>
      <c r="O18" s="224">
        <f t="shared" ref="O18:O23" si="5">N18*12</f>
        <v>0</v>
      </c>
    </row>
    <row r="19" spans="1:15" x14ac:dyDescent="0.25">
      <c r="A19" s="451"/>
      <c r="B19" s="489"/>
      <c r="C19" s="654"/>
      <c r="D19" s="165" t="s">
        <v>162</v>
      </c>
      <c r="E19" s="120" t="s">
        <v>163</v>
      </c>
      <c r="F19" s="121">
        <f>38.8*2</f>
        <v>77.599999999999994</v>
      </c>
      <c r="G19" s="295"/>
      <c r="H19" s="52">
        <f t="shared" si="1"/>
        <v>0</v>
      </c>
      <c r="I19" s="148">
        <v>2</v>
      </c>
      <c r="J19" s="149">
        <f>I19*700000</f>
        <v>1400000</v>
      </c>
      <c r="K19" s="56">
        <f t="shared" si="2"/>
        <v>0</v>
      </c>
      <c r="L19" s="102">
        <f t="shared" si="3"/>
        <v>0</v>
      </c>
      <c r="M19" s="52">
        <f t="shared" si="0"/>
        <v>0</v>
      </c>
      <c r="N19" s="84">
        <f t="shared" si="4"/>
        <v>0</v>
      </c>
      <c r="O19" s="224">
        <f t="shared" si="5"/>
        <v>0</v>
      </c>
    </row>
    <row r="20" spans="1:15" x14ac:dyDescent="0.25">
      <c r="A20" s="451"/>
      <c r="B20" s="489"/>
      <c r="C20" s="654"/>
      <c r="D20" s="165" t="s">
        <v>222</v>
      </c>
      <c r="E20" s="142" t="s">
        <v>337</v>
      </c>
      <c r="F20" s="150">
        <f>173*2</f>
        <v>346</v>
      </c>
      <c r="G20" s="295"/>
      <c r="H20" s="52">
        <f t="shared" si="1"/>
        <v>0</v>
      </c>
      <c r="I20" s="60">
        <v>3</v>
      </c>
      <c r="J20" s="83">
        <f>I20*700000</f>
        <v>2100000</v>
      </c>
      <c r="K20" s="56">
        <f t="shared" si="2"/>
        <v>0</v>
      </c>
      <c r="L20" s="102">
        <f t="shared" si="3"/>
        <v>0</v>
      </c>
      <c r="M20" s="52">
        <f t="shared" si="0"/>
        <v>0</v>
      </c>
      <c r="N20" s="84">
        <f t="shared" si="4"/>
        <v>0</v>
      </c>
      <c r="O20" s="224">
        <f t="shared" si="5"/>
        <v>0</v>
      </c>
    </row>
    <row r="21" spans="1:15" x14ac:dyDescent="0.25">
      <c r="A21" s="451"/>
      <c r="B21" s="489"/>
      <c r="C21" s="654"/>
      <c r="D21" s="165" t="s">
        <v>223</v>
      </c>
      <c r="E21" s="142" t="s">
        <v>213</v>
      </c>
      <c r="F21" s="150">
        <f>207*2</f>
        <v>414</v>
      </c>
      <c r="G21" s="295"/>
      <c r="H21" s="52">
        <f t="shared" si="1"/>
        <v>0</v>
      </c>
      <c r="I21" s="148">
        <v>2</v>
      </c>
      <c r="J21" s="83">
        <f>I21*600000</f>
        <v>1200000</v>
      </c>
      <c r="K21" s="56">
        <f t="shared" si="2"/>
        <v>0</v>
      </c>
      <c r="L21" s="102">
        <f t="shared" si="3"/>
        <v>0</v>
      </c>
      <c r="M21" s="52">
        <f t="shared" si="0"/>
        <v>0</v>
      </c>
      <c r="N21" s="84">
        <f t="shared" si="4"/>
        <v>0</v>
      </c>
      <c r="O21" s="224">
        <f t="shared" si="5"/>
        <v>0</v>
      </c>
    </row>
    <row r="22" spans="1:15" ht="19.5" customHeight="1" x14ac:dyDescent="0.25">
      <c r="A22" s="451"/>
      <c r="B22" s="489"/>
      <c r="C22" s="654"/>
      <c r="D22" s="165" t="s">
        <v>224</v>
      </c>
      <c r="E22" s="300" t="s">
        <v>214</v>
      </c>
      <c r="F22" s="150">
        <f>72.3*2</f>
        <v>144.6</v>
      </c>
      <c r="G22" s="295"/>
      <c r="H22" s="52">
        <f t="shared" si="1"/>
        <v>0</v>
      </c>
      <c r="I22" s="148">
        <v>2</v>
      </c>
      <c r="J22" s="83">
        <f t="shared" ref="J22:J23" si="6">I22*600000</f>
        <v>1200000</v>
      </c>
      <c r="K22" s="56">
        <f t="shared" si="2"/>
        <v>0</v>
      </c>
      <c r="L22" s="102">
        <f t="shared" si="3"/>
        <v>0</v>
      </c>
      <c r="M22" s="52">
        <f t="shared" si="0"/>
        <v>0</v>
      </c>
      <c r="N22" s="84">
        <f t="shared" si="4"/>
        <v>0</v>
      </c>
      <c r="O22" s="224">
        <f t="shared" si="5"/>
        <v>0</v>
      </c>
    </row>
    <row r="23" spans="1:15" x14ac:dyDescent="0.25">
      <c r="A23" s="451"/>
      <c r="B23" s="489"/>
      <c r="C23" s="654"/>
      <c r="D23" s="165" t="s">
        <v>225</v>
      </c>
      <c r="E23" s="300" t="s">
        <v>215</v>
      </c>
      <c r="F23" s="150">
        <f>177*2</f>
        <v>354</v>
      </c>
      <c r="G23" s="295"/>
      <c r="H23" s="52">
        <f t="shared" si="1"/>
        <v>0</v>
      </c>
      <c r="I23" s="148">
        <v>2</v>
      </c>
      <c r="J23" s="83">
        <f t="shared" si="6"/>
        <v>1200000</v>
      </c>
      <c r="K23" s="56">
        <f t="shared" si="2"/>
        <v>0</v>
      </c>
      <c r="L23" s="102">
        <f t="shared" si="3"/>
        <v>0</v>
      </c>
      <c r="M23" s="52">
        <f t="shared" si="0"/>
        <v>0</v>
      </c>
      <c r="N23" s="84">
        <f t="shared" si="4"/>
        <v>0</v>
      </c>
      <c r="O23" s="224">
        <f t="shared" si="5"/>
        <v>0</v>
      </c>
    </row>
    <row r="24" spans="1:15" ht="15.75" thickBot="1" x14ac:dyDescent="0.3">
      <c r="A24" s="474" t="s">
        <v>334</v>
      </c>
      <c r="B24" s="475"/>
      <c r="C24" s="475"/>
      <c r="D24" s="475"/>
      <c r="E24" s="475"/>
      <c r="F24" s="475"/>
      <c r="G24" s="475"/>
      <c r="H24" s="475"/>
      <c r="I24" s="158">
        <f>SUM(I17:I23)+I14</f>
        <v>21</v>
      </c>
      <c r="J24" s="95">
        <f>SUM(J17:J23)+J14</f>
        <v>14700000</v>
      </c>
      <c r="K24" s="95">
        <f>SUM(K17:K23)+K14</f>
        <v>0</v>
      </c>
      <c r="L24" s="170"/>
      <c r="M24" s="95">
        <f>SUM(M17:M23)+M14</f>
        <v>0</v>
      </c>
      <c r="N24" s="95">
        <f>SUM(N17:N23)+N14</f>
        <v>0</v>
      </c>
      <c r="O24" s="229">
        <f>SUM(O17:O23)+O14</f>
        <v>0</v>
      </c>
    </row>
    <row r="25" spans="1:15" ht="16.5" customHeight="1" x14ac:dyDescent="0.25">
      <c r="A25" s="464" t="s">
        <v>335</v>
      </c>
      <c r="B25" s="465"/>
      <c r="C25" s="465"/>
      <c r="D25" s="465"/>
      <c r="E25" s="465"/>
      <c r="F25" s="465"/>
      <c r="G25" s="465"/>
      <c r="H25" s="465"/>
      <c r="I25" s="465"/>
      <c r="J25" s="465"/>
      <c r="K25" s="465"/>
      <c r="L25" s="465"/>
      <c r="M25" s="465"/>
      <c r="N25" s="465"/>
      <c r="O25" s="466"/>
    </row>
    <row r="26" spans="1:15" ht="15" customHeight="1" x14ac:dyDescent="0.25">
      <c r="A26" s="458" t="s">
        <v>261</v>
      </c>
      <c r="B26" s="444"/>
      <c r="C26" s="444"/>
      <c r="D26" s="444"/>
      <c r="E26" s="444"/>
      <c r="F26" s="444"/>
      <c r="G26" s="444"/>
      <c r="H26" s="444"/>
      <c r="I26" s="444" t="s">
        <v>429</v>
      </c>
      <c r="J26" s="444"/>
      <c r="K26" s="444"/>
      <c r="L26" s="444"/>
      <c r="M26" s="444"/>
      <c r="N26" s="444"/>
      <c r="O26" s="481"/>
    </row>
    <row r="27" spans="1:15" ht="26.25" customHeight="1" x14ac:dyDescent="0.25">
      <c r="A27" s="482">
        <v>2000000</v>
      </c>
      <c r="B27" s="483"/>
      <c r="C27" s="483"/>
      <c r="D27" s="483"/>
      <c r="E27" s="483"/>
      <c r="F27" s="483"/>
      <c r="G27" s="483"/>
      <c r="H27" s="484"/>
      <c r="I27" s="491" t="s">
        <v>262</v>
      </c>
      <c r="J27" s="492"/>
      <c r="K27" s="166" t="s">
        <v>235</v>
      </c>
      <c r="L27" s="493" t="s">
        <v>247</v>
      </c>
      <c r="M27" s="493"/>
      <c r="N27" s="493" t="s">
        <v>246</v>
      </c>
      <c r="O27" s="494"/>
    </row>
    <row r="28" spans="1:15" ht="15.75" thickBot="1" x14ac:dyDescent="0.3">
      <c r="A28" s="485"/>
      <c r="B28" s="486"/>
      <c r="C28" s="486"/>
      <c r="D28" s="486"/>
      <c r="E28" s="486"/>
      <c r="F28" s="486"/>
      <c r="G28" s="486"/>
      <c r="H28" s="487"/>
      <c r="I28" s="425">
        <v>6000000</v>
      </c>
      <c r="J28" s="426"/>
      <c r="K28" s="209"/>
      <c r="L28" s="427">
        <f>I28*K28</f>
        <v>0</v>
      </c>
      <c r="M28" s="427"/>
      <c r="N28" s="427">
        <f>L28*12</f>
        <v>0</v>
      </c>
      <c r="O28" s="428"/>
    </row>
    <row r="29" spans="1:15" ht="15" customHeight="1" x14ac:dyDescent="0.25">
      <c r="A29" s="464" t="s">
        <v>336</v>
      </c>
      <c r="B29" s="465"/>
      <c r="C29" s="465"/>
      <c r="D29" s="465"/>
      <c r="E29" s="465"/>
      <c r="F29" s="465"/>
      <c r="G29" s="465"/>
      <c r="H29" s="465"/>
      <c r="I29" s="465"/>
      <c r="J29" s="465"/>
      <c r="K29" s="465"/>
      <c r="L29" s="465"/>
      <c r="M29" s="465"/>
      <c r="N29" s="465"/>
      <c r="O29" s="466"/>
    </row>
    <row r="30" spans="1:15" ht="24.95" customHeight="1" x14ac:dyDescent="0.25">
      <c r="A30" s="458" t="s">
        <v>338</v>
      </c>
      <c r="B30" s="444"/>
      <c r="C30" s="444"/>
      <c r="D30" s="444"/>
      <c r="E30" s="444"/>
      <c r="F30" s="444"/>
      <c r="G30" s="444"/>
      <c r="H30" s="444"/>
      <c r="I30" s="444"/>
      <c r="J30" s="444"/>
      <c r="K30" s="444"/>
      <c r="L30" s="417" t="s">
        <v>362</v>
      </c>
      <c r="M30" s="417"/>
      <c r="N30" s="504" t="s">
        <v>370</v>
      </c>
      <c r="O30" s="505"/>
    </row>
    <row r="31" spans="1:15" ht="15.75" thickBot="1" x14ac:dyDescent="0.3">
      <c r="A31" s="403"/>
      <c r="B31" s="405"/>
      <c r="C31" s="405"/>
      <c r="D31" s="405"/>
      <c r="E31" s="405"/>
      <c r="F31" s="405"/>
      <c r="G31" s="405"/>
      <c r="H31" s="405"/>
      <c r="I31" s="405"/>
      <c r="J31" s="405"/>
      <c r="K31" s="405"/>
      <c r="L31" s="447">
        <f>N24+L28</f>
        <v>0</v>
      </c>
      <c r="M31" s="447"/>
      <c r="N31" s="655">
        <f>L31*12</f>
        <v>0</v>
      </c>
      <c r="O31" s="656"/>
    </row>
    <row r="32" spans="1:15" ht="20.100000000000001" customHeight="1" x14ac:dyDescent="0.25">
      <c r="A32" s="495" t="s">
        <v>267</v>
      </c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7"/>
    </row>
    <row r="33" spans="1:15" ht="20.100000000000001" customHeight="1" x14ac:dyDescent="0.25">
      <c r="A33" s="536" t="s">
        <v>412</v>
      </c>
      <c r="B33" s="537"/>
      <c r="C33" s="537"/>
      <c r="D33" s="537"/>
      <c r="E33" s="537"/>
      <c r="F33" s="537"/>
      <c r="G33" s="537"/>
      <c r="H33" s="537"/>
      <c r="I33" s="537"/>
      <c r="J33" s="537"/>
      <c r="K33" s="537"/>
      <c r="L33" s="537"/>
      <c r="M33" s="537"/>
      <c r="N33" s="537"/>
      <c r="O33" s="538"/>
    </row>
    <row r="34" spans="1:15" ht="24.75" customHeight="1" thickBot="1" x14ac:dyDescent="0.3">
      <c r="A34" s="512" t="s">
        <v>413</v>
      </c>
      <c r="B34" s="513"/>
      <c r="C34" s="513"/>
      <c r="D34" s="513"/>
      <c r="E34" s="513"/>
      <c r="F34" s="513"/>
      <c r="G34" s="513"/>
      <c r="H34" s="513"/>
      <c r="I34" s="513"/>
      <c r="J34" s="513"/>
      <c r="K34" s="513"/>
      <c r="L34" s="513"/>
      <c r="M34" s="513"/>
      <c r="N34" s="513"/>
      <c r="O34" s="514"/>
    </row>
  </sheetData>
  <sheetProtection password="DDE8" sheet="1" objects="1" scenarios="1" selectLockedCells="1"/>
  <mergeCells count="56">
    <mergeCell ref="A29:O29"/>
    <mergeCell ref="A30:K31"/>
    <mergeCell ref="L30:M30"/>
    <mergeCell ref="N30:O30"/>
    <mergeCell ref="L31:M31"/>
    <mergeCell ref="N31:O31"/>
    <mergeCell ref="I26:O26"/>
    <mergeCell ref="A27:H28"/>
    <mergeCell ref="I27:J27"/>
    <mergeCell ref="L27:M27"/>
    <mergeCell ref="N27:O27"/>
    <mergeCell ref="I28:J28"/>
    <mergeCell ref="L28:M28"/>
    <mergeCell ref="N28:O28"/>
    <mergeCell ref="A1:D5"/>
    <mergeCell ref="E1:M5"/>
    <mergeCell ref="E6:M7"/>
    <mergeCell ref="A7:D8"/>
    <mergeCell ref="A10:O10"/>
    <mergeCell ref="A11:O11"/>
    <mergeCell ref="M12:M13"/>
    <mergeCell ref="N12:N13"/>
    <mergeCell ref="O12:O13"/>
    <mergeCell ref="H12:H13"/>
    <mergeCell ref="I12:I13"/>
    <mergeCell ref="J12:J13"/>
    <mergeCell ref="K12:K13"/>
    <mergeCell ref="L12:L13"/>
    <mergeCell ref="A12:A13"/>
    <mergeCell ref="B12:B13"/>
    <mergeCell ref="C12:C13"/>
    <mergeCell ref="D12:E13"/>
    <mergeCell ref="F12:G13"/>
    <mergeCell ref="D14:E14"/>
    <mergeCell ref="I15:I16"/>
    <mergeCell ref="D15:D16"/>
    <mergeCell ref="E15:E16"/>
    <mergeCell ref="F15:F16"/>
    <mergeCell ref="G15:G16"/>
    <mergeCell ref="H15:H16"/>
    <mergeCell ref="A32:O32"/>
    <mergeCell ref="A33:O33"/>
    <mergeCell ref="A34:O34"/>
    <mergeCell ref="N15:N16"/>
    <mergeCell ref="O15:O16"/>
    <mergeCell ref="J15:J16"/>
    <mergeCell ref="K15:K16"/>
    <mergeCell ref="L15:L16"/>
    <mergeCell ref="M15:M16"/>
    <mergeCell ref="A24:H24"/>
    <mergeCell ref="A14:A23"/>
    <mergeCell ref="B14:B23"/>
    <mergeCell ref="C17:C23"/>
    <mergeCell ref="D17:D18"/>
    <mergeCell ref="A25:O25"/>
    <mergeCell ref="A26:H26"/>
  </mergeCells>
  <pageMargins left="0.511811024" right="0.511811024" top="0.78740157499999996" bottom="0.78740157499999996" header="0.31496062000000002" footer="0.31496062000000002"/>
  <pageSetup paperSize="9" scale="73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O38"/>
  <sheetViews>
    <sheetView showGridLines="0" workbookViewId="0">
      <selection activeCell="G19" sqref="G19"/>
    </sheetView>
  </sheetViews>
  <sheetFormatPr defaultColWidth="9.140625" defaultRowHeight="15" x14ac:dyDescent="0.25"/>
  <cols>
    <col min="1" max="1" width="6.7109375" customWidth="1"/>
    <col min="2" max="2" width="12.28515625" customWidth="1"/>
    <col min="3" max="3" width="14" customWidth="1"/>
    <col min="4" max="4" width="7.140625" customWidth="1"/>
    <col min="5" max="5" width="9.5703125" customWidth="1"/>
    <col min="6" max="6" width="8.7109375" customWidth="1"/>
    <col min="7" max="7" width="12.140625" customWidth="1"/>
    <col min="8" max="8" width="14.85546875" customWidth="1"/>
    <col min="9" max="9" width="11.140625" customWidth="1"/>
    <col min="10" max="10" width="15.5703125" customWidth="1"/>
    <col min="11" max="11" width="19.140625" customWidth="1"/>
    <col min="12" max="12" width="10" customWidth="1"/>
    <col min="13" max="13" width="19.5703125" customWidth="1"/>
    <col min="14" max="14" width="20.140625" customWidth="1"/>
    <col min="15" max="15" width="20" customWidth="1"/>
  </cols>
  <sheetData>
    <row r="1" spans="1:15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  <c r="M1" s="395"/>
    </row>
    <row r="2" spans="1:15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  <c r="M2" s="395"/>
    </row>
    <row r="3" spans="1:15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  <c r="M3" s="395"/>
    </row>
    <row r="4" spans="1:15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  <c r="M4" s="395"/>
    </row>
    <row r="5" spans="1:15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  <c r="M5" s="395"/>
    </row>
    <row r="6" spans="1:15" x14ac:dyDescent="0.25">
      <c r="A6" s="216"/>
      <c r="B6" s="216"/>
      <c r="C6" s="216"/>
      <c r="D6" s="216"/>
      <c r="E6" s="396" t="s">
        <v>296</v>
      </c>
      <c r="F6" s="397"/>
      <c r="G6" s="397"/>
      <c r="H6" s="397"/>
      <c r="I6" s="397"/>
      <c r="J6" s="397"/>
      <c r="K6" s="397"/>
      <c r="L6" s="397"/>
      <c r="M6" s="397"/>
    </row>
    <row r="7" spans="1:15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  <c r="M7" s="397"/>
    </row>
    <row r="8" spans="1:15" x14ac:dyDescent="0.25">
      <c r="A8" s="314"/>
      <c r="B8" s="314"/>
      <c r="C8" s="314"/>
      <c r="D8" s="314"/>
      <c r="E8" s="9"/>
      <c r="F8" s="9"/>
      <c r="G8" s="9"/>
      <c r="H8" s="9"/>
      <c r="I8" s="9"/>
      <c r="J8" s="9"/>
      <c r="K8" s="9"/>
      <c r="L8" s="9"/>
      <c r="M8" s="9"/>
    </row>
    <row r="9" spans="1:15" thickBot="1" x14ac:dyDescent="0.4"/>
    <row r="10" spans="1:15" ht="20.100000000000001" customHeight="1" thickBot="1" x14ac:dyDescent="0.3">
      <c r="A10" s="478" t="s">
        <v>395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80"/>
    </row>
    <row r="11" spans="1:15" ht="20.100000000000001" customHeight="1" thickBot="1" x14ac:dyDescent="0.4">
      <c r="A11" s="523" t="s">
        <v>245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5"/>
    </row>
    <row r="12" spans="1:15" ht="18" customHeight="1" x14ac:dyDescent="0.25">
      <c r="A12" s="402" t="s">
        <v>175</v>
      </c>
      <c r="B12" s="404" t="s">
        <v>236</v>
      </c>
      <c r="C12" s="404" t="s">
        <v>253</v>
      </c>
      <c r="D12" s="404" t="s">
        <v>237</v>
      </c>
      <c r="E12" s="404"/>
      <c r="F12" s="406" t="s">
        <v>182</v>
      </c>
      <c r="G12" s="406"/>
      <c r="H12" s="400" t="s">
        <v>238</v>
      </c>
      <c r="I12" s="408" t="s">
        <v>240</v>
      </c>
      <c r="J12" s="400" t="s">
        <v>242</v>
      </c>
      <c r="K12" s="400" t="s">
        <v>241</v>
      </c>
      <c r="L12" s="410" t="s">
        <v>348</v>
      </c>
      <c r="M12" s="400" t="s">
        <v>368</v>
      </c>
      <c r="N12" s="400" t="s">
        <v>244</v>
      </c>
      <c r="O12" s="384" t="s">
        <v>371</v>
      </c>
    </row>
    <row r="13" spans="1:15" ht="31.5" customHeight="1" thickBot="1" x14ac:dyDescent="0.3">
      <c r="A13" s="403"/>
      <c r="B13" s="405"/>
      <c r="C13" s="405"/>
      <c r="D13" s="405"/>
      <c r="E13" s="405"/>
      <c r="F13" s="407"/>
      <c r="G13" s="407"/>
      <c r="H13" s="401"/>
      <c r="I13" s="409"/>
      <c r="J13" s="401"/>
      <c r="K13" s="401"/>
      <c r="L13" s="411"/>
      <c r="M13" s="401"/>
      <c r="N13" s="401"/>
      <c r="O13" s="385"/>
    </row>
    <row r="14" spans="1:15" ht="15.75" thickBot="1" x14ac:dyDescent="0.3">
      <c r="A14" s="450" t="s">
        <v>270</v>
      </c>
      <c r="B14" s="488" t="s">
        <v>396</v>
      </c>
      <c r="C14" s="488" t="s">
        <v>4</v>
      </c>
      <c r="D14" s="659" t="s">
        <v>165</v>
      </c>
      <c r="E14" s="660"/>
      <c r="F14" s="288"/>
      <c r="G14" s="290"/>
      <c r="H14" s="52">
        <f>G14</f>
        <v>0</v>
      </c>
      <c r="I14" s="101">
        <v>8</v>
      </c>
      <c r="J14" s="106">
        <f>I14*1300000</f>
        <v>10400000</v>
      </c>
      <c r="K14" s="52">
        <f>H14*I14</f>
        <v>0</v>
      </c>
      <c r="L14" s="207"/>
      <c r="M14" s="52">
        <f>IF(G14&gt;0,J14*L14,0)</f>
        <v>0</v>
      </c>
      <c r="N14" s="84">
        <f>K14+M14</f>
        <v>0</v>
      </c>
      <c r="O14" s="224">
        <f>N14*12</f>
        <v>0</v>
      </c>
    </row>
    <row r="15" spans="1:15" ht="15.75" thickBot="1" x14ac:dyDescent="0.3">
      <c r="A15" s="450"/>
      <c r="B15" s="488"/>
      <c r="C15" s="489"/>
      <c r="D15" s="661" t="s">
        <v>166</v>
      </c>
      <c r="E15" s="662"/>
      <c r="F15" s="288"/>
      <c r="G15" s="290"/>
      <c r="H15" s="52">
        <f t="shared" ref="H15:H21" si="0">G15</f>
        <v>0</v>
      </c>
      <c r="I15" s="60">
        <v>2</v>
      </c>
      <c r="J15" s="83">
        <f>I15*600000</f>
        <v>1200000</v>
      </c>
      <c r="K15" s="52">
        <f>H15*I15</f>
        <v>0</v>
      </c>
      <c r="L15" s="102">
        <f>L14</f>
        <v>0</v>
      </c>
      <c r="M15" s="52">
        <f t="shared" ref="M15:M21" si="1">IF(G15&gt;0,J15*L15,0)</f>
        <v>0</v>
      </c>
      <c r="N15" s="84">
        <f t="shared" ref="N15:N21" si="2">K15+M15</f>
        <v>0</v>
      </c>
      <c r="O15" s="224">
        <f t="shared" ref="O15:O21" si="3">N15*12</f>
        <v>0</v>
      </c>
    </row>
    <row r="16" spans="1:15" ht="15.75" thickBot="1" x14ac:dyDescent="0.3">
      <c r="A16" s="451"/>
      <c r="B16" s="489"/>
      <c r="C16" s="489"/>
      <c r="D16" s="661" t="s">
        <v>228</v>
      </c>
      <c r="E16" s="662"/>
      <c r="F16" s="288"/>
      <c r="G16" s="290"/>
      <c r="H16" s="52">
        <f t="shared" si="0"/>
        <v>0</v>
      </c>
      <c r="I16" s="60">
        <v>4</v>
      </c>
      <c r="J16" s="83">
        <f>I16*500000</f>
        <v>2000000</v>
      </c>
      <c r="K16" s="56">
        <f>H16*I16</f>
        <v>0</v>
      </c>
      <c r="L16" s="88">
        <f>L14</f>
        <v>0</v>
      </c>
      <c r="M16" s="52">
        <f t="shared" si="1"/>
        <v>0</v>
      </c>
      <c r="N16" s="84">
        <f t="shared" si="2"/>
        <v>0</v>
      </c>
      <c r="O16" s="224">
        <f t="shared" si="3"/>
        <v>0</v>
      </c>
    </row>
    <row r="17" spans="1:15" ht="15.75" thickBot="1" x14ac:dyDescent="0.3">
      <c r="A17" s="451"/>
      <c r="B17" s="489"/>
      <c r="C17" s="489"/>
      <c r="D17" s="509" t="s">
        <v>229</v>
      </c>
      <c r="E17" s="663"/>
      <c r="F17" s="288"/>
      <c r="G17" s="290"/>
      <c r="H17" s="52">
        <f t="shared" si="0"/>
        <v>0</v>
      </c>
      <c r="I17" s="60">
        <v>2</v>
      </c>
      <c r="J17" s="83">
        <f>I17*450000</f>
        <v>900000</v>
      </c>
      <c r="K17" s="56">
        <f t="shared" ref="K17:K21" si="4">H17*I17</f>
        <v>0</v>
      </c>
      <c r="L17" s="88">
        <f>L14</f>
        <v>0</v>
      </c>
      <c r="M17" s="52">
        <f t="shared" si="1"/>
        <v>0</v>
      </c>
      <c r="N17" s="84">
        <f t="shared" si="2"/>
        <v>0</v>
      </c>
      <c r="O17" s="224">
        <f t="shared" si="3"/>
        <v>0</v>
      </c>
    </row>
    <row r="18" spans="1:15" ht="15.75" thickBot="1" x14ac:dyDescent="0.3">
      <c r="A18" s="451"/>
      <c r="B18" s="489"/>
      <c r="C18" s="489"/>
      <c r="D18" s="509" t="s">
        <v>230</v>
      </c>
      <c r="E18" s="663"/>
      <c r="F18" s="288"/>
      <c r="G18" s="290"/>
      <c r="H18" s="52">
        <f t="shared" si="0"/>
        <v>0</v>
      </c>
      <c r="I18" s="60">
        <v>2</v>
      </c>
      <c r="J18" s="83">
        <f>I18*450000</f>
        <v>900000</v>
      </c>
      <c r="K18" s="56">
        <f t="shared" si="4"/>
        <v>0</v>
      </c>
      <c r="L18" s="88">
        <f>L14</f>
        <v>0</v>
      </c>
      <c r="M18" s="52">
        <f t="shared" si="1"/>
        <v>0</v>
      </c>
      <c r="N18" s="84">
        <f t="shared" si="2"/>
        <v>0</v>
      </c>
      <c r="O18" s="224">
        <f t="shared" si="3"/>
        <v>0</v>
      </c>
    </row>
    <row r="19" spans="1:15" ht="15.75" thickBot="1" x14ac:dyDescent="0.3">
      <c r="A19" s="451"/>
      <c r="B19" s="489"/>
      <c r="C19" s="489"/>
      <c r="D19" s="661" t="s">
        <v>231</v>
      </c>
      <c r="E19" s="662"/>
      <c r="F19" s="288"/>
      <c r="G19" s="290"/>
      <c r="H19" s="52">
        <f t="shared" si="0"/>
        <v>0</v>
      </c>
      <c r="I19" s="60">
        <v>2</v>
      </c>
      <c r="J19" s="83">
        <f>I19*500000</f>
        <v>1000000</v>
      </c>
      <c r="K19" s="56">
        <f t="shared" si="4"/>
        <v>0</v>
      </c>
      <c r="L19" s="88">
        <f>L14</f>
        <v>0</v>
      </c>
      <c r="M19" s="52">
        <f t="shared" si="1"/>
        <v>0</v>
      </c>
      <c r="N19" s="84">
        <f t="shared" si="2"/>
        <v>0</v>
      </c>
      <c r="O19" s="224">
        <f t="shared" si="3"/>
        <v>0</v>
      </c>
    </row>
    <row r="20" spans="1:15" ht="15.75" thickBot="1" x14ac:dyDescent="0.3">
      <c r="A20" s="451"/>
      <c r="B20" s="489"/>
      <c r="C20" s="489"/>
      <c r="D20" s="661" t="s">
        <v>167</v>
      </c>
      <c r="E20" s="662"/>
      <c r="F20" s="288"/>
      <c r="G20" s="290"/>
      <c r="H20" s="52">
        <f t="shared" si="0"/>
        <v>0</v>
      </c>
      <c r="I20" s="60">
        <v>3</v>
      </c>
      <c r="J20" s="83">
        <f>I20*500000</f>
        <v>1500000</v>
      </c>
      <c r="K20" s="56">
        <f>H20*I20</f>
        <v>0</v>
      </c>
      <c r="L20" s="88">
        <f>L14</f>
        <v>0</v>
      </c>
      <c r="M20" s="52">
        <f t="shared" si="1"/>
        <v>0</v>
      </c>
      <c r="N20" s="84">
        <f t="shared" si="2"/>
        <v>0</v>
      </c>
      <c r="O20" s="224">
        <f t="shared" si="3"/>
        <v>0</v>
      </c>
    </row>
    <row r="21" spans="1:15" ht="15.75" thickBot="1" x14ac:dyDescent="0.3">
      <c r="A21" s="451"/>
      <c r="B21" s="489"/>
      <c r="C21" s="489"/>
      <c r="D21" s="664" t="s">
        <v>168</v>
      </c>
      <c r="E21" s="665"/>
      <c r="F21" s="288"/>
      <c r="G21" s="290"/>
      <c r="H21" s="52">
        <f t="shared" si="0"/>
        <v>0</v>
      </c>
      <c r="I21" s="134">
        <v>2</v>
      </c>
      <c r="J21" s="179">
        <f>I21*450000</f>
        <v>900000</v>
      </c>
      <c r="K21" s="62">
        <f t="shared" si="4"/>
        <v>0</v>
      </c>
      <c r="L21" s="136">
        <f>L14</f>
        <v>0</v>
      </c>
      <c r="M21" s="52">
        <f t="shared" si="1"/>
        <v>0</v>
      </c>
      <c r="N21" s="79">
        <f t="shared" si="2"/>
        <v>0</v>
      </c>
      <c r="O21" s="228">
        <f t="shared" si="3"/>
        <v>0</v>
      </c>
    </row>
    <row r="22" spans="1:15" ht="20.100000000000001" customHeight="1" x14ac:dyDescent="0.25">
      <c r="A22" s="451"/>
      <c r="B22" s="489"/>
      <c r="C22" s="534" t="s">
        <v>48</v>
      </c>
      <c r="D22" s="402" t="s">
        <v>260</v>
      </c>
      <c r="E22" s="404" t="s">
        <v>237</v>
      </c>
      <c r="F22" s="404" t="s">
        <v>254</v>
      </c>
      <c r="G22" s="410" t="s">
        <v>255</v>
      </c>
      <c r="H22" s="400" t="s">
        <v>391</v>
      </c>
      <c r="I22" s="408" t="s">
        <v>240</v>
      </c>
      <c r="J22" s="657" t="s">
        <v>242</v>
      </c>
      <c r="K22" s="657" t="s">
        <v>241</v>
      </c>
      <c r="L22" s="618" t="s">
        <v>348</v>
      </c>
      <c r="M22" s="400" t="s">
        <v>367</v>
      </c>
      <c r="N22" s="400" t="s">
        <v>376</v>
      </c>
      <c r="O22" s="384" t="s">
        <v>371</v>
      </c>
    </row>
    <row r="23" spans="1:15" ht="26.25" customHeight="1" thickBot="1" x14ac:dyDescent="0.3">
      <c r="A23" s="451"/>
      <c r="B23" s="489"/>
      <c r="C23" s="623"/>
      <c r="D23" s="403"/>
      <c r="E23" s="405"/>
      <c r="F23" s="405"/>
      <c r="G23" s="411"/>
      <c r="H23" s="401"/>
      <c r="I23" s="409"/>
      <c r="J23" s="658"/>
      <c r="K23" s="658"/>
      <c r="L23" s="619"/>
      <c r="M23" s="401"/>
      <c r="N23" s="401"/>
      <c r="O23" s="385"/>
    </row>
    <row r="24" spans="1:15" x14ac:dyDescent="0.25">
      <c r="A24" s="451"/>
      <c r="B24" s="489"/>
      <c r="C24" s="624"/>
      <c r="D24" s="180" t="s">
        <v>153</v>
      </c>
      <c r="E24" s="105" t="s">
        <v>226</v>
      </c>
      <c r="F24" s="100">
        <f>96.7*2</f>
        <v>193.4</v>
      </c>
      <c r="G24" s="226"/>
      <c r="H24" s="52">
        <f>F24*G24</f>
        <v>0</v>
      </c>
      <c r="I24" s="101">
        <v>2</v>
      </c>
      <c r="J24" s="302">
        <f>I24*600000</f>
        <v>1200000</v>
      </c>
      <c r="K24" s="303">
        <f>H24*I24</f>
        <v>0</v>
      </c>
      <c r="L24" s="102">
        <f>L14</f>
        <v>0</v>
      </c>
      <c r="M24" s="52">
        <f t="shared" ref="M24:M25" si="5">IF(G24&gt;0,J24*L24,0)</f>
        <v>0</v>
      </c>
      <c r="N24" s="84">
        <f>K24+M24</f>
        <v>0</v>
      </c>
      <c r="O24" s="224">
        <f>N24*12</f>
        <v>0</v>
      </c>
    </row>
    <row r="25" spans="1:15" ht="15" customHeight="1" x14ac:dyDescent="0.25">
      <c r="A25" s="451"/>
      <c r="B25" s="489"/>
      <c r="C25" s="653"/>
      <c r="D25" s="178" t="s">
        <v>155</v>
      </c>
      <c r="E25" s="120" t="s">
        <v>227</v>
      </c>
      <c r="F25" s="86">
        <f>220*2</f>
        <v>440</v>
      </c>
      <c r="G25" s="227"/>
      <c r="H25" s="52">
        <f>F25*G25</f>
        <v>0</v>
      </c>
      <c r="I25" s="60">
        <v>2</v>
      </c>
      <c r="J25" s="304">
        <f>I25*600000</f>
        <v>1200000</v>
      </c>
      <c r="K25" s="305">
        <f>H25*I25</f>
        <v>0</v>
      </c>
      <c r="L25" s="88">
        <f>L14</f>
        <v>0</v>
      </c>
      <c r="M25" s="52">
        <f t="shared" si="5"/>
        <v>0</v>
      </c>
      <c r="N25" s="84">
        <f>K25+M25</f>
        <v>0</v>
      </c>
      <c r="O25" s="224">
        <f>N25*12</f>
        <v>0</v>
      </c>
    </row>
    <row r="26" spans="1:15" ht="15.75" thickBot="1" x14ac:dyDescent="0.3">
      <c r="A26" s="474" t="s">
        <v>397</v>
      </c>
      <c r="B26" s="475"/>
      <c r="C26" s="475"/>
      <c r="D26" s="475"/>
      <c r="E26" s="475"/>
      <c r="F26" s="475"/>
      <c r="G26" s="475"/>
      <c r="H26" s="475"/>
      <c r="I26" s="158">
        <f>SUM(I14:I21)+I24+I25</f>
        <v>29</v>
      </c>
      <c r="J26" s="181">
        <f>SUM(J14:J21)+J24+J25</f>
        <v>21200000</v>
      </c>
      <c r="K26" s="181">
        <f>SUM(K14:K21)+K24+K25</f>
        <v>0</v>
      </c>
      <c r="L26" s="170"/>
      <c r="M26" s="181">
        <f>SUM(M14:M21)+M24+M25</f>
        <v>0</v>
      </c>
      <c r="N26" s="181">
        <f>SUM(N14:N21)+N24+N25</f>
        <v>0</v>
      </c>
      <c r="O26" s="270">
        <f>SUM(O14:O21)+O24+O25</f>
        <v>0</v>
      </c>
    </row>
    <row r="27" spans="1:15" ht="15.75" customHeight="1" x14ac:dyDescent="0.25">
      <c r="A27" s="464" t="s">
        <v>375</v>
      </c>
      <c r="B27" s="465"/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465"/>
      <c r="N27" s="465"/>
      <c r="O27" s="466"/>
    </row>
    <row r="28" spans="1:15" ht="15" customHeight="1" x14ac:dyDescent="0.25">
      <c r="A28" s="458" t="s">
        <v>261</v>
      </c>
      <c r="B28" s="444"/>
      <c r="C28" s="444"/>
      <c r="D28" s="444"/>
      <c r="E28" s="444"/>
      <c r="F28" s="444"/>
      <c r="G28" s="444"/>
      <c r="H28" s="444"/>
      <c r="I28" s="444" t="s">
        <v>427</v>
      </c>
      <c r="J28" s="444"/>
      <c r="K28" s="444"/>
      <c r="L28" s="444"/>
      <c r="M28" s="444"/>
      <c r="N28" s="444"/>
      <c r="O28" s="481"/>
    </row>
    <row r="29" spans="1:15" ht="24.95" customHeight="1" x14ac:dyDescent="0.25">
      <c r="A29" s="482">
        <v>1700000</v>
      </c>
      <c r="B29" s="483"/>
      <c r="C29" s="483"/>
      <c r="D29" s="483"/>
      <c r="E29" s="483"/>
      <c r="F29" s="483"/>
      <c r="G29" s="483"/>
      <c r="H29" s="484"/>
      <c r="I29" s="491" t="s">
        <v>377</v>
      </c>
      <c r="J29" s="492"/>
      <c r="K29" s="166" t="s">
        <v>235</v>
      </c>
      <c r="L29" s="493" t="s">
        <v>247</v>
      </c>
      <c r="M29" s="493"/>
      <c r="N29" s="493" t="s">
        <v>246</v>
      </c>
      <c r="O29" s="494"/>
    </row>
    <row r="30" spans="1:15" ht="15.75" thickBot="1" x14ac:dyDescent="0.3">
      <c r="A30" s="485"/>
      <c r="B30" s="486"/>
      <c r="C30" s="486"/>
      <c r="D30" s="486"/>
      <c r="E30" s="486"/>
      <c r="F30" s="486"/>
      <c r="G30" s="486"/>
      <c r="H30" s="487"/>
      <c r="I30" s="425">
        <v>5000000</v>
      </c>
      <c r="J30" s="426"/>
      <c r="K30" s="209"/>
      <c r="L30" s="427">
        <f>I30*K30</f>
        <v>0</v>
      </c>
      <c r="M30" s="427"/>
      <c r="N30" s="427">
        <f>L30*12</f>
        <v>0</v>
      </c>
      <c r="O30" s="428"/>
    </row>
    <row r="31" spans="1:15" ht="15" customHeight="1" x14ac:dyDescent="0.25">
      <c r="A31" s="464" t="s">
        <v>339</v>
      </c>
      <c r="B31" s="465"/>
      <c r="C31" s="465"/>
      <c r="D31" s="465"/>
      <c r="E31" s="465"/>
      <c r="F31" s="465"/>
      <c r="G31" s="465"/>
      <c r="H31" s="465"/>
      <c r="I31" s="465"/>
      <c r="J31" s="465"/>
      <c r="K31" s="465"/>
      <c r="L31" s="465"/>
      <c r="M31" s="465"/>
      <c r="N31" s="465"/>
      <c r="O31" s="466"/>
    </row>
    <row r="32" spans="1:15" ht="24.95" customHeight="1" x14ac:dyDescent="0.25">
      <c r="A32" s="458" t="s">
        <v>340</v>
      </c>
      <c r="B32" s="444"/>
      <c r="C32" s="444"/>
      <c r="D32" s="444"/>
      <c r="E32" s="444"/>
      <c r="F32" s="444"/>
      <c r="G32" s="444"/>
      <c r="H32" s="444"/>
      <c r="I32" s="444"/>
      <c r="J32" s="444"/>
      <c r="K32" s="444"/>
      <c r="L32" s="417" t="s">
        <v>362</v>
      </c>
      <c r="M32" s="417"/>
      <c r="N32" s="504" t="s">
        <v>370</v>
      </c>
      <c r="O32" s="505"/>
    </row>
    <row r="33" spans="1:15" ht="15.75" thickBot="1" x14ac:dyDescent="0.3">
      <c r="A33" s="403"/>
      <c r="B33" s="405"/>
      <c r="C33" s="405"/>
      <c r="D33" s="405"/>
      <c r="E33" s="405"/>
      <c r="F33" s="405"/>
      <c r="G33" s="405"/>
      <c r="H33" s="405"/>
      <c r="I33" s="405"/>
      <c r="J33" s="405"/>
      <c r="K33" s="405"/>
      <c r="L33" s="447">
        <f>N26+L30</f>
        <v>0</v>
      </c>
      <c r="M33" s="447"/>
      <c r="N33" s="448">
        <f>L33*12</f>
        <v>0</v>
      </c>
      <c r="O33" s="449"/>
    </row>
    <row r="34" spans="1:15" ht="18" customHeight="1" x14ac:dyDescent="0.25">
      <c r="A34" s="495" t="s">
        <v>267</v>
      </c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7"/>
    </row>
    <row r="35" spans="1:15" ht="18" customHeight="1" x14ac:dyDescent="0.25">
      <c r="A35" s="536" t="s">
        <v>412</v>
      </c>
      <c r="B35" s="537"/>
      <c r="C35" s="537"/>
      <c r="D35" s="537"/>
      <c r="E35" s="537"/>
      <c r="F35" s="537"/>
      <c r="G35" s="537"/>
      <c r="H35" s="537"/>
      <c r="I35" s="537"/>
      <c r="J35" s="537"/>
      <c r="K35" s="537"/>
      <c r="L35" s="537"/>
      <c r="M35" s="537"/>
      <c r="N35" s="537"/>
      <c r="O35" s="538"/>
    </row>
    <row r="36" spans="1:15" ht="18" customHeight="1" thickBot="1" x14ac:dyDescent="0.3">
      <c r="A36" s="512" t="s">
        <v>413</v>
      </c>
      <c r="B36" s="513"/>
      <c r="C36" s="513"/>
      <c r="D36" s="513"/>
      <c r="E36" s="513"/>
      <c r="F36" s="513"/>
      <c r="G36" s="513"/>
      <c r="H36" s="513"/>
      <c r="I36" s="513"/>
      <c r="J36" s="513"/>
      <c r="K36" s="513"/>
      <c r="L36" s="513"/>
      <c r="M36" s="513"/>
      <c r="N36" s="513"/>
      <c r="O36" s="514"/>
    </row>
    <row r="37" spans="1:15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1"/>
      <c r="M37" s="41"/>
      <c r="N37" s="42"/>
      <c r="O37" s="42"/>
    </row>
    <row r="38" spans="1:15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1"/>
      <c r="M38" s="41"/>
      <c r="N38" s="42"/>
      <c r="O38" s="42"/>
    </row>
  </sheetData>
  <sheetProtection password="DDE8" sheet="1" objects="1" scenarios="1" selectLockedCells="1"/>
  <mergeCells count="63">
    <mergeCell ref="D12:E13"/>
    <mergeCell ref="F12:G13"/>
    <mergeCell ref="C22:C25"/>
    <mergeCell ref="D14:E14"/>
    <mergeCell ref="D15:E15"/>
    <mergeCell ref="D16:E16"/>
    <mergeCell ref="D17:E17"/>
    <mergeCell ref="D18:E18"/>
    <mergeCell ref="D19:E19"/>
    <mergeCell ref="D20:E20"/>
    <mergeCell ref="D21:E21"/>
    <mergeCell ref="F22:F23"/>
    <mergeCell ref="G22:G23"/>
    <mergeCell ref="K22:K23"/>
    <mergeCell ref="L22:L23"/>
    <mergeCell ref="M22:M23"/>
    <mergeCell ref="N22:N23"/>
    <mergeCell ref="O22:O23"/>
    <mergeCell ref="H22:H23"/>
    <mergeCell ref="I22:I23"/>
    <mergeCell ref="J22:J23"/>
    <mergeCell ref="A34:O34"/>
    <mergeCell ref="A35:O35"/>
    <mergeCell ref="A26:H26"/>
    <mergeCell ref="A27:O27"/>
    <mergeCell ref="A28:H28"/>
    <mergeCell ref="I28:O28"/>
    <mergeCell ref="A29:H30"/>
    <mergeCell ref="I29:J29"/>
    <mergeCell ref="L29:M29"/>
    <mergeCell ref="N29:O29"/>
    <mergeCell ref="I30:J30"/>
    <mergeCell ref="L30:M30"/>
    <mergeCell ref="N30:O30"/>
    <mergeCell ref="A36:O36"/>
    <mergeCell ref="A31:O31"/>
    <mergeCell ref="A32:K33"/>
    <mergeCell ref="L32:M32"/>
    <mergeCell ref="N32:O32"/>
    <mergeCell ref="L33:M33"/>
    <mergeCell ref="N33:O33"/>
    <mergeCell ref="M12:M13"/>
    <mergeCell ref="N12:N13"/>
    <mergeCell ref="O12:O13"/>
    <mergeCell ref="A14:A25"/>
    <mergeCell ref="B14:B25"/>
    <mergeCell ref="C14:C21"/>
    <mergeCell ref="H12:H13"/>
    <mergeCell ref="I12:I13"/>
    <mergeCell ref="J12:J13"/>
    <mergeCell ref="K12:K13"/>
    <mergeCell ref="L12:L13"/>
    <mergeCell ref="A12:A13"/>
    <mergeCell ref="B12:B13"/>
    <mergeCell ref="C12:C13"/>
    <mergeCell ref="D22:D23"/>
    <mergeCell ref="E22:E23"/>
    <mergeCell ref="A11:O11"/>
    <mergeCell ref="A1:D5"/>
    <mergeCell ref="E1:M5"/>
    <mergeCell ref="E6:M7"/>
    <mergeCell ref="A7:D8"/>
    <mergeCell ref="A10:O10"/>
  </mergeCells>
  <pageMargins left="0.511811024" right="0.511811024" top="0.78740157499999996" bottom="0.78740157499999996" header="0.31496062000000002" footer="0.31496062000000002"/>
  <pageSetup paperSize="9" scale="68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31"/>
  <sheetViews>
    <sheetView showGridLines="0" workbookViewId="0">
      <selection activeCell="F14" sqref="F14"/>
    </sheetView>
  </sheetViews>
  <sheetFormatPr defaultColWidth="9.140625" defaultRowHeight="15" x14ac:dyDescent="0.25"/>
  <cols>
    <col min="1" max="1" width="5.85546875" customWidth="1"/>
    <col min="2" max="2" width="11.42578125" customWidth="1"/>
    <col min="3" max="3" width="12.42578125" customWidth="1"/>
    <col min="4" max="4" width="8.85546875" customWidth="1"/>
    <col min="5" max="5" width="2.28515625" customWidth="1"/>
    <col min="6" max="6" width="10.42578125" customWidth="1"/>
    <col min="7" max="7" width="12.42578125" customWidth="1"/>
    <col min="8" max="8" width="9.28515625" customWidth="1"/>
    <col min="9" max="9" width="14" customWidth="1"/>
    <col min="10" max="10" width="18.140625" customWidth="1"/>
    <col min="11" max="11" width="12.28515625" customWidth="1"/>
    <col min="12" max="12" width="18.140625" customWidth="1"/>
    <col min="13" max="13" width="19.42578125" customWidth="1"/>
    <col min="14" max="14" width="23" customWidth="1"/>
  </cols>
  <sheetData>
    <row r="1" spans="1:14" x14ac:dyDescent="0.25">
      <c r="A1" s="310" t="s">
        <v>0</v>
      </c>
      <c r="B1" s="310"/>
      <c r="C1" s="310"/>
      <c r="D1" s="310"/>
      <c r="E1" s="395" t="s">
        <v>1</v>
      </c>
      <c r="F1" s="395"/>
      <c r="G1" s="395"/>
      <c r="H1" s="395"/>
      <c r="I1" s="395"/>
      <c r="J1" s="395"/>
      <c r="K1" s="395"/>
      <c r="L1" s="395"/>
      <c r="M1" s="395"/>
    </row>
    <row r="2" spans="1:14" x14ac:dyDescent="0.25">
      <c r="A2" s="310"/>
      <c r="B2" s="310"/>
      <c r="C2" s="310"/>
      <c r="D2" s="310"/>
      <c r="E2" s="395"/>
      <c r="F2" s="395"/>
      <c r="G2" s="395"/>
      <c r="H2" s="395"/>
      <c r="I2" s="395"/>
      <c r="J2" s="395"/>
      <c r="K2" s="395"/>
      <c r="L2" s="395"/>
      <c r="M2" s="395"/>
    </row>
    <row r="3" spans="1:14" x14ac:dyDescent="0.25">
      <c r="A3" s="310"/>
      <c r="B3" s="310"/>
      <c r="C3" s="310"/>
      <c r="D3" s="310"/>
      <c r="E3" s="395"/>
      <c r="F3" s="395"/>
      <c r="G3" s="395"/>
      <c r="H3" s="395"/>
      <c r="I3" s="395"/>
      <c r="J3" s="395"/>
      <c r="K3" s="395"/>
      <c r="L3" s="395"/>
      <c r="M3" s="395"/>
    </row>
    <row r="4" spans="1:14" x14ac:dyDescent="0.25">
      <c r="A4" s="310"/>
      <c r="B4" s="310"/>
      <c r="C4" s="310"/>
      <c r="D4" s="310"/>
      <c r="E4" s="395"/>
      <c r="F4" s="395"/>
      <c r="G4" s="395"/>
      <c r="H4" s="395"/>
      <c r="I4" s="395"/>
      <c r="J4" s="395"/>
      <c r="K4" s="395"/>
      <c r="L4" s="395"/>
      <c r="M4" s="395"/>
    </row>
    <row r="5" spans="1:14" x14ac:dyDescent="0.25">
      <c r="A5" s="310"/>
      <c r="B5" s="310"/>
      <c r="C5" s="310"/>
      <c r="D5" s="310"/>
      <c r="E5" s="395"/>
      <c r="F5" s="395"/>
      <c r="G5" s="395"/>
      <c r="H5" s="395"/>
      <c r="I5" s="395"/>
      <c r="J5" s="395"/>
      <c r="K5" s="395"/>
      <c r="L5" s="395"/>
      <c r="M5" s="395"/>
    </row>
    <row r="6" spans="1:14" x14ac:dyDescent="0.25">
      <c r="A6" s="216"/>
      <c r="B6" s="216"/>
      <c r="C6" s="216"/>
      <c r="D6" s="216"/>
      <c r="E6" s="396" t="s">
        <v>296</v>
      </c>
      <c r="F6" s="397"/>
      <c r="G6" s="397"/>
      <c r="H6" s="397"/>
      <c r="I6" s="397"/>
      <c r="J6" s="397"/>
      <c r="K6" s="397"/>
      <c r="L6" s="397"/>
      <c r="M6" s="397"/>
    </row>
    <row r="7" spans="1:14" x14ac:dyDescent="0.25">
      <c r="A7" s="314" t="s">
        <v>2</v>
      </c>
      <c r="B7" s="314"/>
      <c r="C7" s="314"/>
      <c r="D7" s="314"/>
      <c r="E7" s="397"/>
      <c r="F7" s="397"/>
      <c r="G7" s="397"/>
      <c r="H7" s="397"/>
      <c r="I7" s="397"/>
      <c r="J7" s="397"/>
      <c r="K7" s="397"/>
      <c r="L7" s="397"/>
      <c r="M7" s="397"/>
    </row>
    <row r="8" spans="1:14" x14ac:dyDescent="0.25">
      <c r="A8" s="314"/>
      <c r="B8" s="314"/>
      <c r="C8" s="314"/>
      <c r="D8" s="314"/>
      <c r="E8" s="9"/>
      <c r="F8" s="9"/>
      <c r="G8" s="9"/>
      <c r="H8" s="9"/>
      <c r="I8" s="9"/>
      <c r="J8" s="9"/>
      <c r="K8" s="9"/>
      <c r="L8" s="9"/>
      <c r="M8" s="9"/>
    </row>
    <row r="9" spans="1:14" thickBot="1" x14ac:dyDescent="0.4"/>
    <row r="10" spans="1:14" ht="20.100000000000001" customHeight="1" thickBot="1" x14ac:dyDescent="0.3">
      <c r="A10" s="478" t="s">
        <v>341</v>
      </c>
      <c r="B10" s="479"/>
      <c r="C10" s="479"/>
      <c r="D10" s="479"/>
      <c r="E10" s="479"/>
      <c r="F10" s="479"/>
      <c r="G10" s="479"/>
      <c r="H10" s="479"/>
      <c r="I10" s="479"/>
      <c r="J10" s="479"/>
      <c r="K10" s="479"/>
      <c r="L10" s="479"/>
      <c r="M10" s="479"/>
      <c r="N10" s="480"/>
    </row>
    <row r="11" spans="1:14" ht="20.100000000000001" customHeight="1" thickBot="1" x14ac:dyDescent="0.4">
      <c r="A11" s="468" t="s">
        <v>245</v>
      </c>
      <c r="B11" s="469"/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70"/>
    </row>
    <row r="12" spans="1:14" ht="18" customHeight="1" x14ac:dyDescent="0.25">
      <c r="A12" s="402" t="s">
        <v>175</v>
      </c>
      <c r="B12" s="404" t="s">
        <v>236</v>
      </c>
      <c r="C12" s="404" t="s">
        <v>253</v>
      </c>
      <c r="D12" s="476" t="s">
        <v>237</v>
      </c>
      <c r="E12" s="511"/>
      <c r="F12" s="410" t="s">
        <v>182</v>
      </c>
      <c r="G12" s="400" t="s">
        <v>391</v>
      </c>
      <c r="H12" s="408" t="s">
        <v>240</v>
      </c>
      <c r="I12" s="400" t="s">
        <v>242</v>
      </c>
      <c r="J12" s="400" t="s">
        <v>241</v>
      </c>
      <c r="K12" s="410" t="s">
        <v>345</v>
      </c>
      <c r="L12" s="400" t="s">
        <v>368</v>
      </c>
      <c r="M12" s="400" t="s">
        <v>244</v>
      </c>
      <c r="N12" s="384" t="s">
        <v>243</v>
      </c>
    </row>
    <row r="13" spans="1:14" ht="30" customHeight="1" thickBot="1" x14ac:dyDescent="0.3">
      <c r="A13" s="403"/>
      <c r="B13" s="405"/>
      <c r="C13" s="405"/>
      <c r="D13" s="477"/>
      <c r="E13" s="443"/>
      <c r="F13" s="411"/>
      <c r="G13" s="401"/>
      <c r="H13" s="409"/>
      <c r="I13" s="401"/>
      <c r="J13" s="401"/>
      <c r="K13" s="411"/>
      <c r="L13" s="401"/>
      <c r="M13" s="401"/>
      <c r="N13" s="385"/>
    </row>
    <row r="14" spans="1:14" x14ac:dyDescent="0.25">
      <c r="A14" s="450" t="s">
        <v>350</v>
      </c>
      <c r="B14" s="488" t="s">
        <v>165</v>
      </c>
      <c r="C14" s="535" t="s">
        <v>60</v>
      </c>
      <c r="D14" s="669" t="s">
        <v>170</v>
      </c>
      <c r="E14" s="670"/>
      <c r="F14" s="271"/>
      <c r="G14" s="187">
        <f>F14</f>
        <v>0</v>
      </c>
      <c r="H14" s="146">
        <v>2</v>
      </c>
      <c r="I14" s="188">
        <f>H14*700000</f>
        <v>1400000</v>
      </c>
      <c r="J14" s="189">
        <f>G14*H14</f>
        <v>0</v>
      </c>
      <c r="K14" s="207"/>
      <c r="L14" s="52">
        <f>IF(F14&gt;0,I14*K14,0)</f>
        <v>0</v>
      </c>
      <c r="M14" s="52">
        <f>J14+L14</f>
        <v>0</v>
      </c>
      <c r="N14" s="224">
        <f>M14*12</f>
        <v>0</v>
      </c>
    </row>
    <row r="15" spans="1:14" x14ac:dyDescent="0.25">
      <c r="A15" s="450"/>
      <c r="B15" s="488"/>
      <c r="C15" s="535"/>
      <c r="D15" s="671" t="s">
        <v>171</v>
      </c>
      <c r="E15" s="672"/>
      <c r="F15" s="271"/>
      <c r="G15" s="187">
        <f t="shared" ref="G15:G18" si="0">F15</f>
        <v>0</v>
      </c>
      <c r="H15" s="148">
        <v>2</v>
      </c>
      <c r="I15" s="190">
        <f>H15*700000</f>
        <v>1400000</v>
      </c>
      <c r="J15" s="191">
        <f t="shared" ref="J15:J18" si="1">G15*H15</f>
        <v>0</v>
      </c>
      <c r="K15" s="102">
        <f>$K$14</f>
        <v>0</v>
      </c>
      <c r="L15" s="52">
        <f t="shared" ref="L15:L18" si="2">IF(F15&gt;0,I15*K15,0)</f>
        <v>0</v>
      </c>
      <c r="M15" s="52">
        <f t="shared" ref="M15:M18" si="3">J15+L15</f>
        <v>0</v>
      </c>
      <c r="N15" s="224">
        <f t="shared" ref="N15:N18" si="4">M15*12</f>
        <v>0</v>
      </c>
    </row>
    <row r="16" spans="1:14" x14ac:dyDescent="0.25">
      <c r="A16" s="451"/>
      <c r="B16" s="489"/>
      <c r="C16" s="535"/>
      <c r="D16" s="671" t="s">
        <v>172</v>
      </c>
      <c r="E16" s="673"/>
      <c r="F16" s="271"/>
      <c r="G16" s="187">
        <f t="shared" si="0"/>
        <v>0</v>
      </c>
      <c r="H16" s="148">
        <v>2</v>
      </c>
      <c r="I16" s="190">
        <f>H16*600000</f>
        <v>1200000</v>
      </c>
      <c r="J16" s="191">
        <f t="shared" si="1"/>
        <v>0</v>
      </c>
      <c r="K16" s="102">
        <f t="shared" ref="K16:K18" si="5">$K$14</f>
        <v>0</v>
      </c>
      <c r="L16" s="52">
        <f t="shared" si="2"/>
        <v>0</v>
      </c>
      <c r="M16" s="52">
        <f t="shared" si="3"/>
        <v>0</v>
      </c>
      <c r="N16" s="224">
        <f t="shared" si="4"/>
        <v>0</v>
      </c>
    </row>
    <row r="17" spans="1:14" ht="15" customHeight="1" x14ac:dyDescent="0.25">
      <c r="A17" s="451"/>
      <c r="B17" s="489"/>
      <c r="C17" s="535"/>
      <c r="D17" s="671" t="s">
        <v>183</v>
      </c>
      <c r="E17" s="673"/>
      <c r="F17" s="271"/>
      <c r="G17" s="187">
        <f t="shared" si="0"/>
        <v>0</v>
      </c>
      <c r="H17" s="60">
        <v>2</v>
      </c>
      <c r="I17" s="306">
        <v>600000</v>
      </c>
      <c r="J17" s="191">
        <f t="shared" si="1"/>
        <v>0</v>
      </c>
      <c r="K17" s="102">
        <f t="shared" si="5"/>
        <v>0</v>
      </c>
      <c r="L17" s="52">
        <f t="shared" si="2"/>
        <v>0</v>
      </c>
      <c r="M17" s="52">
        <f t="shared" si="3"/>
        <v>0</v>
      </c>
      <c r="N17" s="224">
        <f t="shared" si="4"/>
        <v>0</v>
      </c>
    </row>
    <row r="18" spans="1:14" x14ac:dyDescent="0.25">
      <c r="A18" s="451"/>
      <c r="B18" s="489"/>
      <c r="C18" s="535"/>
      <c r="D18" s="671" t="s">
        <v>188</v>
      </c>
      <c r="E18" s="673"/>
      <c r="F18" s="271"/>
      <c r="G18" s="187">
        <f t="shared" si="0"/>
        <v>0</v>
      </c>
      <c r="H18" s="101">
        <v>2</v>
      </c>
      <c r="I18" s="306">
        <v>600000</v>
      </c>
      <c r="J18" s="191">
        <f t="shared" si="1"/>
        <v>0</v>
      </c>
      <c r="K18" s="102">
        <f t="shared" si="5"/>
        <v>0</v>
      </c>
      <c r="L18" s="52">
        <f t="shared" si="2"/>
        <v>0</v>
      </c>
      <c r="M18" s="52">
        <f t="shared" si="3"/>
        <v>0</v>
      </c>
      <c r="N18" s="224">
        <f t="shared" si="4"/>
        <v>0</v>
      </c>
    </row>
    <row r="19" spans="1:14" ht="15.75" thickBot="1" x14ac:dyDescent="0.3">
      <c r="A19" s="539" t="s">
        <v>342</v>
      </c>
      <c r="B19" s="666"/>
      <c r="C19" s="666"/>
      <c r="D19" s="666"/>
      <c r="E19" s="666"/>
      <c r="F19" s="666"/>
      <c r="G19" s="667"/>
      <c r="H19" s="158">
        <f>SUM(H14:H18)</f>
        <v>10</v>
      </c>
      <c r="I19" s="181">
        <f>SUM(I14:I18)</f>
        <v>5200000</v>
      </c>
      <c r="J19" s="138">
        <f>SUM(J14:J18)</f>
        <v>0</v>
      </c>
      <c r="K19" s="138"/>
      <c r="L19" s="95">
        <f>SUM(L14:L18)</f>
        <v>0</v>
      </c>
      <c r="M19" s="97">
        <f>SUM(M14:M18)</f>
        <v>0</v>
      </c>
      <c r="N19" s="225">
        <f>SUM(N14:N18)</f>
        <v>0</v>
      </c>
    </row>
    <row r="20" spans="1:14" ht="15.75" customHeight="1" x14ac:dyDescent="0.25">
      <c r="A20" s="464" t="s">
        <v>387</v>
      </c>
      <c r="B20" s="465"/>
      <c r="C20" s="465"/>
      <c r="D20" s="465"/>
      <c r="E20" s="465"/>
      <c r="F20" s="465"/>
      <c r="G20" s="465"/>
      <c r="H20" s="465"/>
      <c r="I20" s="465"/>
      <c r="J20" s="465"/>
      <c r="K20" s="465"/>
      <c r="L20" s="465"/>
      <c r="M20" s="465"/>
      <c r="N20" s="466"/>
    </row>
    <row r="21" spans="1:14" ht="15" customHeight="1" x14ac:dyDescent="0.25">
      <c r="A21" s="458" t="s">
        <v>249</v>
      </c>
      <c r="B21" s="444"/>
      <c r="C21" s="444"/>
      <c r="D21" s="444"/>
      <c r="E21" s="444"/>
      <c r="F21" s="444"/>
      <c r="G21" s="444"/>
      <c r="H21" s="444"/>
      <c r="I21" s="444" t="s">
        <v>426</v>
      </c>
      <c r="J21" s="444"/>
      <c r="K21" s="444"/>
      <c r="L21" s="444"/>
      <c r="M21" s="444"/>
      <c r="N21" s="481"/>
    </row>
    <row r="22" spans="1:14" ht="21" x14ac:dyDescent="0.25">
      <c r="A22" s="482">
        <v>1000000</v>
      </c>
      <c r="B22" s="483"/>
      <c r="C22" s="483"/>
      <c r="D22" s="483"/>
      <c r="E22" s="483"/>
      <c r="F22" s="483"/>
      <c r="G22" s="483"/>
      <c r="H22" s="484"/>
      <c r="I22" s="491" t="s">
        <v>280</v>
      </c>
      <c r="J22" s="492"/>
      <c r="K22" s="98" t="s">
        <v>235</v>
      </c>
      <c r="L22" s="493" t="s">
        <v>247</v>
      </c>
      <c r="M22" s="493"/>
      <c r="N22" s="173" t="s">
        <v>246</v>
      </c>
    </row>
    <row r="23" spans="1:14" ht="15.75" thickBot="1" x14ac:dyDescent="0.3">
      <c r="A23" s="485"/>
      <c r="B23" s="486"/>
      <c r="C23" s="486"/>
      <c r="D23" s="486"/>
      <c r="E23" s="486"/>
      <c r="F23" s="486"/>
      <c r="G23" s="486"/>
      <c r="H23" s="487"/>
      <c r="I23" s="425">
        <v>2200000</v>
      </c>
      <c r="J23" s="426"/>
      <c r="K23" s="208"/>
      <c r="L23" s="427">
        <f>I23*K23</f>
        <v>0</v>
      </c>
      <c r="M23" s="427"/>
      <c r="N23" s="167">
        <f>L23*12</f>
        <v>0</v>
      </c>
    </row>
    <row r="24" spans="1:14" ht="15" customHeight="1" x14ac:dyDescent="0.25">
      <c r="A24" s="464" t="s">
        <v>351</v>
      </c>
      <c r="B24" s="465"/>
      <c r="C24" s="465"/>
      <c r="D24" s="465"/>
      <c r="E24" s="465"/>
      <c r="F24" s="465"/>
      <c r="G24" s="465"/>
      <c r="H24" s="465"/>
      <c r="I24" s="465"/>
      <c r="J24" s="465"/>
      <c r="K24" s="465"/>
      <c r="L24" s="465"/>
      <c r="M24" s="465"/>
      <c r="N24" s="466"/>
    </row>
    <row r="25" spans="1:14" ht="24.95" customHeight="1" x14ac:dyDescent="0.25">
      <c r="A25" s="438" t="s">
        <v>343</v>
      </c>
      <c r="B25" s="666"/>
      <c r="C25" s="666"/>
      <c r="D25" s="666"/>
      <c r="E25" s="666"/>
      <c r="F25" s="666"/>
      <c r="G25" s="666"/>
      <c r="H25" s="666"/>
      <c r="I25" s="666"/>
      <c r="J25" s="667"/>
      <c r="K25" s="444" t="s">
        <v>362</v>
      </c>
      <c r="L25" s="668"/>
      <c r="M25" s="444" t="s">
        <v>370</v>
      </c>
      <c r="N25" s="679"/>
    </row>
    <row r="26" spans="1:14" ht="15.75" thickBot="1" x14ac:dyDescent="0.3">
      <c r="A26" s="676"/>
      <c r="B26" s="677"/>
      <c r="C26" s="677"/>
      <c r="D26" s="677"/>
      <c r="E26" s="677"/>
      <c r="F26" s="677"/>
      <c r="G26" s="677"/>
      <c r="H26" s="677"/>
      <c r="I26" s="677"/>
      <c r="J26" s="678"/>
      <c r="K26" s="447">
        <f>M19+L23</f>
        <v>0</v>
      </c>
      <c r="L26" s="674"/>
      <c r="M26" s="447">
        <f>N19+N23</f>
        <v>0</v>
      </c>
      <c r="N26" s="675"/>
    </row>
    <row r="27" spans="1:14" ht="20.100000000000001" customHeight="1" x14ac:dyDescent="0.25">
      <c r="A27" s="578" t="s">
        <v>415</v>
      </c>
      <c r="B27" s="579"/>
      <c r="C27" s="579"/>
      <c r="D27" s="579"/>
      <c r="E27" s="579"/>
      <c r="F27" s="579"/>
      <c r="G27" s="579"/>
      <c r="H27" s="579"/>
      <c r="I27" s="579"/>
      <c r="J27" s="579"/>
      <c r="K27" s="579"/>
      <c r="L27" s="579"/>
      <c r="M27" s="579"/>
      <c r="N27" s="580"/>
    </row>
    <row r="28" spans="1:14" ht="20.100000000000001" customHeight="1" thickBot="1" x14ac:dyDescent="0.3">
      <c r="A28" s="501" t="s">
        <v>416</v>
      </c>
      <c r="B28" s="502"/>
      <c r="C28" s="502"/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3"/>
    </row>
    <row r="29" spans="1:14" x14ac:dyDescent="0.25">
      <c r="A29" s="43"/>
      <c r="B29" s="43"/>
      <c r="C29" s="43"/>
      <c r="D29" s="43"/>
      <c r="E29" s="43"/>
      <c r="F29" s="43"/>
      <c r="G29" s="43"/>
      <c r="H29" s="43"/>
      <c r="I29" s="43"/>
      <c r="J29" s="45"/>
      <c r="K29" s="41"/>
      <c r="L29" s="46"/>
      <c r="M29" s="41"/>
      <c r="N29" s="44"/>
    </row>
    <row r="30" spans="1:14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5"/>
      <c r="K30" s="41"/>
      <c r="L30" s="46"/>
      <c r="M30" s="41"/>
      <c r="N30" s="44"/>
    </row>
    <row r="31" spans="1:14" x14ac:dyDescent="0.25">
      <c r="A31" s="43"/>
      <c r="B31" s="43"/>
      <c r="C31" s="43"/>
      <c r="D31" s="43"/>
      <c r="E31" s="43"/>
      <c r="F31" s="43"/>
      <c r="G31" s="43"/>
      <c r="H31" s="43"/>
      <c r="I31" s="43"/>
      <c r="J31" s="45"/>
      <c r="K31" s="41"/>
      <c r="L31" s="46"/>
      <c r="M31" s="41"/>
      <c r="N31" s="44"/>
    </row>
  </sheetData>
  <sheetProtection password="DDE8" sheet="1" objects="1" scenarios="1" selectLockedCells="1"/>
  <mergeCells count="44">
    <mergeCell ref="A28:N28"/>
    <mergeCell ref="A24:N24"/>
    <mergeCell ref="A21:H21"/>
    <mergeCell ref="I21:N21"/>
    <mergeCell ref="K26:L26"/>
    <mergeCell ref="I23:J23"/>
    <mergeCell ref="L23:M23"/>
    <mergeCell ref="A27:N27"/>
    <mergeCell ref="A22:H23"/>
    <mergeCell ref="I22:J22"/>
    <mergeCell ref="L22:M22"/>
    <mergeCell ref="M26:N26"/>
    <mergeCell ref="A25:J26"/>
    <mergeCell ref="M25:N25"/>
    <mergeCell ref="A19:G19"/>
    <mergeCell ref="K25:L25"/>
    <mergeCell ref="A20:N20"/>
    <mergeCell ref="D14:E14"/>
    <mergeCell ref="A14:A18"/>
    <mergeCell ref="B14:B18"/>
    <mergeCell ref="C14:C18"/>
    <mergeCell ref="D15:E15"/>
    <mergeCell ref="D16:E16"/>
    <mergeCell ref="D17:E17"/>
    <mergeCell ref="D18:E18"/>
    <mergeCell ref="H12:H13"/>
    <mergeCell ref="A11:N11"/>
    <mergeCell ref="A12:A13"/>
    <mergeCell ref="B12:B13"/>
    <mergeCell ref="C12:C13"/>
    <mergeCell ref="D12:E13"/>
    <mergeCell ref="K12:K13"/>
    <mergeCell ref="L12:L13"/>
    <mergeCell ref="M12:M13"/>
    <mergeCell ref="J12:J13"/>
    <mergeCell ref="N12:N13"/>
    <mergeCell ref="I12:I13"/>
    <mergeCell ref="F12:F13"/>
    <mergeCell ref="G12:G13"/>
    <mergeCell ref="A1:D5"/>
    <mergeCell ref="A7:D8"/>
    <mergeCell ref="E1:M5"/>
    <mergeCell ref="E6:M7"/>
    <mergeCell ref="A10:N10"/>
  </mergeCells>
  <pageMargins left="0.511811024" right="0.511811024" top="0.78740157499999996" bottom="0.78740157499999996" header="0.31496062000000002" footer="0.31496062000000002"/>
  <pageSetup paperSize="9" scale="76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16</vt:i4>
      </vt:variant>
    </vt:vector>
  </HeadingPairs>
  <TitlesOfParts>
    <vt:vector size="33" baseType="lpstr"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'ITEM 1'!Area_de_impressao</vt:lpstr>
      <vt:lpstr>'ITEM 10'!Area_de_impressao</vt:lpstr>
      <vt:lpstr>'ITEM 12'!Area_de_impressao</vt:lpstr>
      <vt:lpstr>'ITEM 13'!Area_de_impressao</vt:lpstr>
      <vt:lpstr>'ITEM 14'!Area_de_impressao</vt:lpstr>
      <vt:lpstr>'ITEM 15'!Area_de_impressao</vt:lpstr>
      <vt:lpstr>'ITEM 16'!Area_de_impressao</vt:lpstr>
      <vt:lpstr>'ITEM 17'!Area_de_impressao</vt:lpstr>
      <vt:lpstr>'ITEM 2'!Area_de_impressao</vt:lpstr>
      <vt:lpstr>'ITEM 3'!Area_de_impressao</vt:lpstr>
      <vt:lpstr>'ITEM 4'!Area_de_impressao</vt:lpstr>
      <vt:lpstr>'ITEM 5'!Area_de_impressao</vt:lpstr>
      <vt:lpstr>'ITEM 6'!Area_de_impressao</vt:lpstr>
      <vt:lpstr>'ITEM 7'!Area_de_impressao</vt:lpstr>
      <vt:lpstr>'ITEM 8'!Area_de_impressao</vt:lpstr>
      <vt:lpstr>'ITEM 9'!Area_de_impressao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Wellington</dc:creator>
  <cp:lastModifiedBy>MARIA DO SOCORRO PROGENIO SILVA</cp:lastModifiedBy>
  <cp:lastPrinted>2019-03-19T12:24:44Z</cp:lastPrinted>
  <dcterms:created xsi:type="dcterms:W3CDTF">2017-04-30T16:29:14Z</dcterms:created>
  <dcterms:modified xsi:type="dcterms:W3CDTF">2019-06-03T17:31:30Z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{190A3E7A-B37A-4460-A527-6AA37B50B3D7} {DA0EB3BA-4AB0-42D2-9315-50719EBDEE3F}</vt:lpwstr>
  </property>
  <property fmtid="{D5CDD505-2E9C-101B-9397-08002B2CF9AE}" pid="3" name="DLPManualFileClassificationLastModifiedBy">
    <vt:lpwstr>BANPARA\ccosta</vt:lpwstr>
  </property>
  <property fmtid="{D5CDD505-2E9C-101B-9397-08002B2CF9AE}" pid="4" name="DLPManualFileClassificationLastModificationDate">
    <vt:lpwstr>1559572142</vt:lpwstr>
  </property>
  <property fmtid="{D5CDD505-2E9C-101B-9397-08002B2CF9AE}" pid="5" name="DLPManualFileClassificationVersion">
    <vt:lpwstr>11.0.200.100</vt:lpwstr>
  </property>
</Properties>
</file>